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335"/>
  </bookViews>
  <sheets>
    <sheet name="2526 II st DZ ZO PPiW PSiR" sheetId="2" r:id="rId1"/>
  </sheets>
  <calcPr calcId="152511"/>
</workbook>
</file>

<file path=xl/calcChain.xml><?xml version="1.0" encoding="utf-8"?>
<calcChain xmlns="http://schemas.openxmlformats.org/spreadsheetml/2006/main">
  <c r="G22" i="2" l="1"/>
  <c r="F22" i="2"/>
  <c r="E113" i="2" l="1"/>
  <c r="E58" i="2"/>
  <c r="E22" i="2"/>
  <c r="L113" i="2" l="1"/>
  <c r="M113" i="2"/>
  <c r="N113" i="2"/>
  <c r="P113" i="2"/>
  <c r="K113" i="2" l="1"/>
  <c r="J113" i="2"/>
  <c r="I113" i="2"/>
  <c r="F113" i="2"/>
  <c r="D113" i="2"/>
  <c r="C113" i="2"/>
  <c r="L58" i="2" l="1"/>
  <c r="K58" i="2"/>
  <c r="F58" i="2" l="1"/>
  <c r="D58" i="2"/>
  <c r="F34" i="2"/>
  <c r="E34" i="2"/>
  <c r="D34" i="2"/>
  <c r="D22" i="2"/>
  <c r="E87" i="2"/>
  <c r="D87" i="2"/>
  <c r="F87" i="2"/>
  <c r="O87" i="2" l="1"/>
  <c r="N87" i="2"/>
  <c r="L87" i="2"/>
  <c r="K87" i="2"/>
  <c r="J87" i="2"/>
  <c r="I87" i="2"/>
  <c r="C87" i="2"/>
  <c r="C58" i="2"/>
  <c r="P34" i="2"/>
  <c r="O34" i="2"/>
  <c r="N34" i="2"/>
  <c r="M34" i="2"/>
  <c r="L34" i="2"/>
  <c r="K34" i="2"/>
  <c r="J34" i="2"/>
  <c r="I34" i="2"/>
  <c r="G34" i="2"/>
  <c r="C34" i="2"/>
  <c r="P22" i="2"/>
  <c r="O22" i="2"/>
  <c r="N22" i="2"/>
  <c r="M22" i="2"/>
  <c r="L22" i="2"/>
  <c r="K22" i="2"/>
  <c r="J22" i="2"/>
  <c r="I22" i="2"/>
  <c r="C22" i="2"/>
</calcChain>
</file>

<file path=xl/sharedStrings.xml><?xml version="1.0" encoding="utf-8"?>
<sst xmlns="http://schemas.openxmlformats.org/spreadsheetml/2006/main" count="186" uniqueCount="96">
  <si>
    <t>Lp.</t>
  </si>
  <si>
    <t>Liczba godzin</t>
  </si>
  <si>
    <t>ETCS</t>
  </si>
  <si>
    <t>Rok Studiów</t>
  </si>
  <si>
    <t>Rok I</t>
  </si>
  <si>
    <t>Rok II</t>
  </si>
  <si>
    <t>1 sem</t>
  </si>
  <si>
    <t>2 sem</t>
  </si>
  <si>
    <t>3 sem</t>
  </si>
  <si>
    <t>4 sem</t>
  </si>
  <si>
    <t>W</t>
  </si>
  <si>
    <t>FA*</t>
  </si>
  <si>
    <t xml:space="preserve">Antropologia kulturowa  </t>
  </si>
  <si>
    <t>Z</t>
  </si>
  <si>
    <t>Logika</t>
  </si>
  <si>
    <t>E</t>
  </si>
  <si>
    <t>Współczesne koncepcje filozofii i etyki</t>
  </si>
  <si>
    <t>Współczesne problemy socjologii</t>
  </si>
  <si>
    <t xml:space="preserve">Andragogika </t>
  </si>
  <si>
    <t xml:space="preserve">Pedagogika ogólna  </t>
  </si>
  <si>
    <t>Pedagogika porównawcza</t>
  </si>
  <si>
    <t>Pedagogika specjalna</t>
  </si>
  <si>
    <t xml:space="preserve">Pedeutologia </t>
  </si>
  <si>
    <t>Seminarium magisterskie    (ECTS: 4 + 5 + 8)</t>
  </si>
  <si>
    <t>* FA - formy aktywizujące: ćwiczenia, konwersatoria, warsztaty, seminaria</t>
  </si>
  <si>
    <t>PR i coaching w biznesie/organizacji</t>
  </si>
  <si>
    <t>Doradca zawodowy w szkole</t>
  </si>
  <si>
    <t>Kompetencje coachingowe i interpersonalne w pracy doradcy zawodowego</t>
  </si>
  <si>
    <t>Diagnoza predyspozycji edukacyjnych i zawodowych klienta</t>
  </si>
  <si>
    <t>Dynamika współczesnych trendów w edukacji i pracy</t>
  </si>
  <si>
    <t>Strategie poszukiwania pracy. Absolwent na rynku pracy</t>
  </si>
  <si>
    <t>Coaching kariery - planowanie i zarządzanie</t>
  </si>
  <si>
    <t>Procedury pozyskiwania środków z UE</t>
  </si>
  <si>
    <t>Techniki informatyczne w zarządzaniu</t>
  </si>
  <si>
    <t>Podstawy organizacji i zarządzania</t>
  </si>
  <si>
    <t>Współczesny menedżer i marketing usług edukacyjnych</t>
  </si>
  <si>
    <t>Zarządzanie oświatą</t>
  </si>
  <si>
    <t>*</t>
  </si>
  <si>
    <t>**</t>
  </si>
  <si>
    <t>System archiwizacji i ochrony danych</t>
  </si>
  <si>
    <t>Prawo i polityka oświatowa</t>
  </si>
  <si>
    <t>Przywództwo edukacyjne w placówkach oświatowych</t>
  </si>
  <si>
    <t>Techniki negocjacji i rozwiązywania konfliktów</t>
  </si>
  <si>
    <t>Zarządzanie motywacją własną i innych</t>
  </si>
  <si>
    <t>Zarządzanie finansami w instytucjach oświatowych</t>
  </si>
  <si>
    <t xml:space="preserve">Zarządzanie zasobami ludzkimi w oświacie </t>
  </si>
  <si>
    <t>egzaminy</t>
  </si>
  <si>
    <t>Przygotowanie działalności placówki oświatowej (podstawy prawne, fundamenty, tworzenie)</t>
  </si>
  <si>
    <t>Rozwój zawodowy i ocena pracy nauczyciela</t>
  </si>
  <si>
    <t>Nadzór pedagogiczny</t>
  </si>
  <si>
    <t>e-l</t>
  </si>
  <si>
    <t>FA</t>
  </si>
  <si>
    <t>Metodologia badań społecznych</t>
  </si>
  <si>
    <t xml:space="preserve">Startegia rozwoju placówki edukacyjnej </t>
  </si>
  <si>
    <t>Poradnictwo i doradztwo dla osób z niepełnosprawnością</t>
  </si>
  <si>
    <t xml:space="preserve"> B.  Grupa zajęć kierunkowych</t>
  </si>
  <si>
    <t>Zajęcia</t>
  </si>
  <si>
    <t>Łącznie specjalistycznych zajęć zawodowych</t>
  </si>
  <si>
    <r>
      <t xml:space="preserve"> kierunek </t>
    </r>
    <r>
      <rPr>
        <b/>
        <i/>
        <sz val="14"/>
        <rFont val="Calibri"/>
        <family val="2"/>
        <charset val="238"/>
        <scheme val="minor"/>
      </rPr>
      <t>PEDAGOGIKA</t>
    </r>
    <r>
      <rPr>
        <sz val="14"/>
        <rFont val="Calibri"/>
        <family val="2"/>
        <charset val="238"/>
        <scheme val="minor"/>
      </rPr>
      <t xml:space="preserve"> </t>
    </r>
  </si>
  <si>
    <r>
      <t xml:space="preserve">Współczesne problemy psychologii </t>
    </r>
    <r>
      <rPr>
        <b/>
        <i/>
        <sz val="11"/>
        <color indexed="10"/>
        <rFont val="Calibri"/>
        <family val="2"/>
        <charset val="238"/>
        <scheme val="minor"/>
      </rPr>
      <t xml:space="preserve"> </t>
    </r>
  </si>
  <si>
    <r>
      <t xml:space="preserve">Wykłady monograficzne / </t>
    </r>
    <r>
      <rPr>
        <i/>
        <sz val="11"/>
        <rFont val="Calibri"/>
        <family val="2"/>
        <charset val="238"/>
        <scheme val="minor"/>
      </rPr>
      <t>do wyboru</t>
    </r>
  </si>
  <si>
    <t xml:space="preserve"> Doradztwo szkolne i zawodowe z elem coachingu</t>
  </si>
  <si>
    <t>Teoretyczne podstawy doradztwa zawodowego</t>
  </si>
  <si>
    <t>Pedagogika społeczna i resocjalizacja</t>
  </si>
  <si>
    <t>Środowiska społeczne (rodzinne, szkolne, rówieśnicze, lokalne)</t>
  </si>
  <si>
    <t>Człowiek w sytuacjach zagrożenia (ubóstwo, bezdomność, bezrobocie, choroba)</t>
  </si>
  <si>
    <t>Zaburzenia przystosowania społecznego</t>
  </si>
  <si>
    <t>Programy profilaktyczne i kompensacyjne w pracy pedagoga</t>
  </si>
  <si>
    <t>Praca socjalna. System i organizacja  pomocy społecznej</t>
  </si>
  <si>
    <t>Socjoterapia w obszarze resocjalizacji i penitencjarystyki</t>
  </si>
  <si>
    <t>Profilaktyka i terapia uzależnień</t>
  </si>
  <si>
    <t>Instytucje resocjalizacji i opieki postpenitencjarnej</t>
  </si>
  <si>
    <t>Wiktymologia</t>
  </si>
  <si>
    <t xml:space="preserve">Readaptacja społeczna skazanych </t>
  </si>
  <si>
    <t xml:space="preserve">Metody statystyczne w  badaniach pedagogicznych </t>
  </si>
  <si>
    <t>Media w edukacji</t>
  </si>
  <si>
    <t xml:space="preserve">Psychologia  społeczna </t>
  </si>
  <si>
    <t>Razem:</t>
  </si>
  <si>
    <t xml:space="preserve">Procedury  badań pedagogicznych </t>
  </si>
  <si>
    <t>Teoria i praktyka  kształcenia</t>
  </si>
  <si>
    <t>Coaching i projektowanie działań pomocowych</t>
  </si>
  <si>
    <t xml:space="preserve">Teoria i praktyka  kształcenia </t>
  </si>
  <si>
    <t>Pedagogika czasu wolnego dzieci i dorosłych</t>
  </si>
  <si>
    <t xml:space="preserve">Mediacje, negocjacje i rozwiązywanie konfliktów </t>
  </si>
  <si>
    <t>Z/E</t>
  </si>
  <si>
    <t>egzaminy:</t>
  </si>
  <si>
    <t>egzaminy suma:</t>
  </si>
  <si>
    <t>Język obcy   (ECTS: 1 + 3)</t>
  </si>
  <si>
    <t xml:space="preserve"> A.  Grupa zajęć ogólnych</t>
  </si>
  <si>
    <r>
      <t>C.Grupa zajęć specjalistycznych</t>
    </r>
    <r>
      <rPr>
        <i/>
        <sz val="12"/>
        <rFont val="Calibri"/>
        <family val="2"/>
        <charset val="238"/>
        <scheme val="minor"/>
      </rPr>
      <t>(do wyboru)</t>
    </r>
  </si>
  <si>
    <r>
      <t xml:space="preserve">PRAKTYKA   </t>
    </r>
    <r>
      <rPr>
        <i/>
        <sz val="11"/>
        <rFont val="Calibri"/>
        <family val="2"/>
        <charset val="238"/>
        <scheme val="minor"/>
      </rPr>
      <t>(specjalnościowa) -</t>
    </r>
    <r>
      <rPr>
        <sz val="11"/>
        <rFont val="Calibri"/>
        <family val="2"/>
        <charset val="238"/>
        <scheme val="minor"/>
      </rPr>
      <t xml:space="preserve"> 360 godz. (180*+180**)</t>
    </r>
  </si>
  <si>
    <r>
      <t xml:space="preserve">C.Grupa zajęć specjalistycznych </t>
    </r>
    <r>
      <rPr>
        <i/>
        <sz val="12"/>
        <rFont val="Calibri"/>
        <family val="2"/>
        <charset val="238"/>
        <scheme val="minor"/>
      </rPr>
      <t>(do wyboru)</t>
    </r>
  </si>
  <si>
    <t>B</t>
  </si>
  <si>
    <t>Przysposobienie biblioteczne</t>
  </si>
  <si>
    <t>Harmonogram realizacji studiów DRUGIEGO STOPNIA o profilu praktycznym  25-26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</si>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</sst>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indexed="10"/>
      <name val="Calibri"/>
      <family val="2"/>
      <charset val="238"/>
      <scheme val="minor"/>
    </font>
    <font>
      <b/>
      <sz val="11"/>
      <color indexed="17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indexed="17"/>
      <name val="Arial CE"/>
      <charset val="238"/>
    </font>
    <font>
      <b/>
      <sz val="10"/>
      <name val="Arial CE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6">
    <xf numFmtId="0" fontId="0" fillId="0" borderId="0" xfId="0"/>
    <xf numFmtId="0" fontId="6" fillId="0" borderId="8" xfId="0" applyFont="1" applyBorder="1"/>
    <xf numFmtId="0" fontId="6" fillId="0" borderId="6" xfId="0" applyFont="1" applyBorder="1"/>
    <xf numFmtId="0" fontId="9" fillId="0" borderId="0" xfId="0" applyFont="1"/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3" fillId="0" borderId="10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16" fillId="0" borderId="0" xfId="1" applyFont="1" applyAlignment="1">
      <alignment horizontal="left" vertical="center"/>
    </xf>
    <xf numFmtId="0" fontId="14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6" fillId="0" borderId="0" xfId="1" applyFont="1" applyAlignment="1">
      <alignment vertical="center"/>
    </xf>
    <xf numFmtId="0" fontId="14" fillId="0" borderId="8" xfId="1" applyFont="1" applyBorder="1" applyAlignment="1">
      <alignment horizontal="center" vertical="center"/>
    </xf>
    <xf numFmtId="0" fontId="18" fillId="0" borderId="0" xfId="1" applyFont="1" applyAlignment="1">
      <alignment horizontal="center"/>
    </xf>
    <xf numFmtId="0" fontId="16" fillId="0" borderId="0" xfId="1" applyFont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19" fillId="0" borderId="8" xfId="0" applyFont="1" applyBorder="1"/>
    <xf numFmtId="0" fontId="6" fillId="0" borderId="0" xfId="0" applyFont="1"/>
    <xf numFmtId="0" fontId="22" fillId="0" borderId="0" xfId="1" applyFont="1" applyAlignment="1">
      <alignment horizontal="left"/>
    </xf>
    <xf numFmtId="0" fontId="6" fillId="0" borderId="8" xfId="1" applyFont="1" applyBorder="1"/>
    <xf numFmtId="0" fontId="6" fillId="0" borderId="0" xfId="1" applyFont="1"/>
    <xf numFmtId="0" fontId="22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8" xfId="0" applyFont="1" applyBorder="1"/>
    <xf numFmtId="0" fontId="0" fillId="0" borderId="8" xfId="0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0" xfId="0" applyFont="1"/>
    <xf numFmtId="0" fontId="26" fillId="0" borderId="8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25" fillId="0" borderId="8" xfId="0" applyFont="1" applyBorder="1" applyAlignment="1">
      <alignment horizontal="center" vertical="center"/>
    </xf>
    <xf numFmtId="0" fontId="6" fillId="4" borderId="8" xfId="0" applyFont="1" applyFill="1" applyBorder="1"/>
    <xf numFmtId="0" fontId="14" fillId="0" borderId="8" xfId="1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3" fillId="7" borderId="0" xfId="0" applyFont="1" applyFill="1"/>
    <xf numFmtId="0" fontId="3" fillId="7" borderId="0" xfId="0" applyFont="1" applyFill="1"/>
    <xf numFmtId="0" fontId="3" fillId="7" borderId="8" xfId="0" applyFont="1" applyFill="1" applyBorder="1" applyAlignment="1">
      <alignment horizontal="center"/>
    </xf>
    <xf numFmtId="0" fontId="2" fillId="0" borderId="8" xfId="0" applyFont="1" applyBorder="1"/>
    <xf numFmtId="0" fontId="2" fillId="5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2" fillId="0" borderId="10" xfId="0" applyFont="1" applyBorder="1"/>
    <xf numFmtId="0" fontId="19" fillId="6" borderId="0" xfId="0" applyFont="1" applyFill="1"/>
    <xf numFmtId="0" fontId="19" fillId="5" borderId="8" xfId="0" applyFont="1" applyFill="1" applyBorder="1"/>
    <xf numFmtId="0" fontId="6" fillId="0" borderId="8" xfId="0" applyFont="1" applyBorder="1" applyAlignment="1">
      <alignment wrapText="1"/>
    </xf>
    <xf numFmtId="0" fontId="6" fillId="3" borderId="8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 vertical="center"/>
    </xf>
    <xf numFmtId="0" fontId="30" fillId="6" borderId="0" xfId="0" applyFont="1" applyFill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/>
    </xf>
    <xf numFmtId="0" fontId="27" fillId="3" borderId="8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31" fillId="5" borderId="8" xfId="0" applyFont="1" applyFill="1" applyBorder="1" applyAlignment="1">
      <alignment horizontal="center"/>
    </xf>
    <xf numFmtId="0" fontId="26" fillId="7" borderId="8" xfId="0" applyFont="1" applyFill="1" applyBorder="1" applyAlignment="1">
      <alignment wrapText="1"/>
    </xf>
    <xf numFmtId="0" fontId="26" fillId="7" borderId="8" xfId="0" applyFont="1" applyFill="1" applyBorder="1"/>
    <xf numFmtId="0" fontId="26" fillId="7" borderId="0" xfId="0" applyFont="1" applyFill="1"/>
    <xf numFmtId="0" fontId="27" fillId="4" borderId="8" xfId="0" applyFont="1" applyFill="1" applyBorder="1" applyAlignment="1">
      <alignment horizontal="center" vertical="center"/>
    </xf>
    <xf numFmtId="0" fontId="0" fillId="0" borderId="8" xfId="0" applyBorder="1"/>
    <xf numFmtId="0" fontId="28" fillId="5" borderId="2" xfId="0" applyFont="1" applyFill="1" applyBorder="1"/>
    <xf numFmtId="0" fontId="25" fillId="5" borderId="2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 vertical="center"/>
    </xf>
    <xf numFmtId="0" fontId="1" fillId="0" borderId="8" xfId="0" applyFont="1" applyBorder="1"/>
    <xf numFmtId="0" fontId="16" fillId="7" borderId="8" xfId="1" applyFont="1" applyFill="1" applyBorder="1" applyAlignment="1">
      <alignment horizontal="center" vertical="center"/>
    </xf>
    <xf numFmtId="0" fontId="16" fillId="5" borderId="8" xfId="1" applyFont="1" applyFill="1" applyBorder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6" fillId="8" borderId="0" xfId="0" applyFont="1" applyFill="1"/>
    <xf numFmtId="0" fontId="3" fillId="8" borderId="0" xfId="0" applyFont="1" applyFill="1" applyAlignment="1">
      <alignment horizontal="center"/>
    </xf>
    <xf numFmtId="0" fontId="14" fillId="8" borderId="0" xfId="0" applyFont="1" applyFill="1" applyAlignment="1">
      <alignment horizontal="center"/>
    </xf>
    <xf numFmtId="0" fontId="18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 vertical="center"/>
    </xf>
    <xf numFmtId="0" fontId="0" fillId="5" borderId="9" xfId="0" applyFill="1" applyBorder="1" applyAlignment="1">
      <alignment horizontal="center"/>
    </xf>
    <xf numFmtId="0" fontId="6" fillId="7" borderId="8" xfId="0" applyFont="1" applyFill="1" applyBorder="1"/>
    <xf numFmtId="0" fontId="17" fillId="3" borderId="8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9" fillId="7" borderId="8" xfId="0" applyFont="1" applyFill="1" applyBorder="1" applyAlignment="1">
      <alignment horizontal="center"/>
    </xf>
    <xf numFmtId="0" fontId="27" fillId="7" borderId="8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9" fillId="5" borderId="10" xfId="0" applyFont="1" applyFill="1" applyBorder="1"/>
    <xf numFmtId="0" fontId="14" fillId="5" borderId="8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33" fillId="7" borderId="8" xfId="0" applyFon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3" borderId="8" xfId="0" applyFont="1" applyFill="1" applyBorder="1"/>
    <xf numFmtId="0" fontId="0" fillId="7" borderId="8" xfId="0" applyFont="1" applyFill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34" fillId="5" borderId="8" xfId="0" applyFont="1" applyFill="1" applyBorder="1" applyAlignment="1">
      <alignment horizontal="center"/>
    </xf>
    <xf numFmtId="0" fontId="34" fillId="3" borderId="8" xfId="0" applyFont="1" applyFill="1" applyBorder="1" applyAlignment="1">
      <alignment horizontal="center"/>
    </xf>
    <xf numFmtId="0" fontId="34" fillId="3" borderId="8" xfId="0" applyFont="1" applyFill="1" applyBorder="1" applyAlignment="1">
      <alignment horizontal="center" vertical="center"/>
    </xf>
    <xf numFmtId="0" fontId="34" fillId="7" borderId="8" xfId="0" applyFont="1" applyFill="1" applyBorder="1" applyAlignment="1">
      <alignment horizontal="center"/>
    </xf>
    <xf numFmtId="0" fontId="31" fillId="0" borderId="8" xfId="1" applyFont="1" applyBorder="1" applyAlignment="1">
      <alignment horizontal="center"/>
    </xf>
    <xf numFmtId="0" fontId="31" fillId="5" borderId="8" xfId="1" applyFont="1" applyFill="1" applyBorder="1" applyAlignment="1">
      <alignment horizontal="center"/>
    </xf>
    <xf numFmtId="0" fontId="31" fillId="3" borderId="8" xfId="1" applyFont="1" applyFill="1" applyBorder="1" applyAlignment="1">
      <alignment horizontal="center"/>
    </xf>
    <xf numFmtId="0" fontId="31" fillId="3" borderId="8" xfId="1" applyFont="1" applyFill="1" applyBorder="1" applyAlignment="1">
      <alignment horizontal="center" vertical="center"/>
    </xf>
    <xf numFmtId="0" fontId="35" fillId="0" borderId="8" xfId="1" applyFont="1" applyBorder="1" applyAlignment="1">
      <alignment horizontal="center"/>
    </xf>
    <xf numFmtId="0" fontId="31" fillId="7" borderId="8" xfId="1" applyFont="1" applyFill="1" applyBorder="1" applyAlignment="1">
      <alignment horizontal="center"/>
    </xf>
    <xf numFmtId="0" fontId="31" fillId="4" borderId="8" xfId="0" applyFont="1" applyFill="1" applyBorder="1" applyAlignment="1">
      <alignment horizontal="center"/>
    </xf>
    <xf numFmtId="0" fontId="31" fillId="4" borderId="8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/>
    </xf>
    <xf numFmtId="0" fontId="34" fillId="5" borderId="2" xfId="0" applyFont="1" applyFill="1" applyBorder="1" applyAlignment="1">
      <alignment horizontal="center"/>
    </xf>
    <xf numFmtId="0" fontId="34" fillId="3" borderId="2" xfId="0" applyFont="1" applyFill="1" applyBorder="1" applyAlignment="1">
      <alignment horizontal="center"/>
    </xf>
    <xf numFmtId="0" fontId="34" fillId="3" borderId="2" xfId="0" applyFont="1" applyFill="1" applyBorder="1" applyAlignment="1">
      <alignment horizontal="center" vertical="center"/>
    </xf>
    <xf numFmtId="0" fontId="35" fillId="5" borderId="2" xfId="1" applyFont="1" applyFill="1" applyBorder="1" applyAlignment="1">
      <alignment horizontal="center"/>
    </xf>
    <xf numFmtId="0" fontId="35" fillId="5" borderId="2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5" fillId="0" borderId="10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13" xfId="1" applyFont="1" applyBorder="1" applyAlignment="1">
      <alignment horizontal="center"/>
    </xf>
    <xf numFmtId="0" fontId="16" fillId="0" borderId="8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7" borderId="8" xfId="1" applyFont="1" applyFill="1" applyBorder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7" borderId="8" xfId="0" applyFont="1" applyFill="1" applyBorder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5"/>
  <sheetViews>
    <sheetView tabSelected="1" topLeftCell="A7" zoomScale="130" zoomScaleNormal="130" workbookViewId="0">
      <selection activeCell="G97" sqref="G97"/>
    </sheetView>
  </sheetViews>
  <sheetFormatPr defaultRowHeight="15" x14ac:dyDescent="0.25"/>
  <cols>
    <col min="1" max="1" width="4.7109375" style="9" customWidth="1"/>
    <col min="2" max="2" width="58.5703125" style="10" customWidth="1"/>
    <col min="3" max="3" width="12.140625" style="11" customWidth="1"/>
    <col min="4" max="6" width="5.5703125" style="11" customWidth="1"/>
    <col min="7" max="7" width="5.7109375" style="11" customWidth="1"/>
    <col min="8" max="8" width="7.28515625" style="11" customWidth="1"/>
    <col min="9" max="10" width="6.140625" style="11" customWidth="1"/>
    <col min="11" max="11" width="6" style="11" customWidth="1"/>
    <col min="12" max="12" width="5.85546875" style="11" customWidth="1"/>
    <col min="13" max="13" width="5.5703125" style="11" customWidth="1"/>
    <col min="14" max="14" width="5.42578125" style="11" customWidth="1"/>
    <col min="15" max="15" width="5.28515625" style="11" customWidth="1"/>
    <col min="16" max="16" width="5.140625" style="12" customWidth="1"/>
    <col min="17" max="255" width="9.140625" style="10"/>
    <col min="256" max="256" width="4.7109375" style="10" customWidth="1"/>
    <col min="257" max="257" width="49.5703125" style="10" customWidth="1"/>
    <col min="258" max="258" width="7.42578125" style="10" customWidth="1"/>
    <col min="259" max="259" width="5.7109375" style="10" customWidth="1"/>
    <col min="260" max="260" width="7.28515625" style="10" customWidth="1"/>
    <col min="261" max="261" width="6.140625" style="10" customWidth="1"/>
    <col min="262" max="263" width="6" style="10" customWidth="1"/>
    <col min="264" max="264" width="5.85546875" style="10" customWidth="1"/>
    <col min="265" max="265" width="5.5703125" style="10" customWidth="1"/>
    <col min="266" max="266" width="5.42578125" style="10" customWidth="1"/>
    <col min="267" max="267" width="5.28515625" style="10" customWidth="1"/>
    <col min="268" max="268" width="5.140625" style="10" customWidth="1"/>
    <col min="269" max="511" width="9.140625" style="10"/>
    <col min="512" max="512" width="4.7109375" style="10" customWidth="1"/>
    <col min="513" max="513" width="49.5703125" style="10" customWidth="1"/>
    <col min="514" max="514" width="7.42578125" style="10" customWidth="1"/>
    <col min="515" max="515" width="5.7109375" style="10" customWidth="1"/>
    <col min="516" max="516" width="7.28515625" style="10" customWidth="1"/>
    <col min="517" max="517" width="6.140625" style="10" customWidth="1"/>
    <col min="518" max="519" width="6" style="10" customWidth="1"/>
    <col min="520" max="520" width="5.85546875" style="10" customWidth="1"/>
    <col min="521" max="521" width="5.5703125" style="10" customWidth="1"/>
    <col min="522" max="522" width="5.42578125" style="10" customWidth="1"/>
    <col min="523" max="523" width="5.28515625" style="10" customWidth="1"/>
    <col min="524" max="524" width="5.140625" style="10" customWidth="1"/>
    <col min="525" max="767" width="9.140625" style="10"/>
    <col min="768" max="768" width="4.7109375" style="10" customWidth="1"/>
    <col min="769" max="769" width="49.5703125" style="10" customWidth="1"/>
    <col min="770" max="770" width="7.42578125" style="10" customWidth="1"/>
    <col min="771" max="771" width="5.7109375" style="10" customWidth="1"/>
    <col min="772" max="772" width="7.28515625" style="10" customWidth="1"/>
    <col min="773" max="773" width="6.140625" style="10" customWidth="1"/>
    <col min="774" max="775" width="6" style="10" customWidth="1"/>
    <col min="776" max="776" width="5.85546875" style="10" customWidth="1"/>
    <col min="777" max="777" width="5.5703125" style="10" customWidth="1"/>
    <col min="778" max="778" width="5.42578125" style="10" customWidth="1"/>
    <col min="779" max="779" width="5.28515625" style="10" customWidth="1"/>
    <col min="780" max="780" width="5.140625" style="10" customWidth="1"/>
    <col min="781" max="1023" width="9.140625" style="10"/>
    <col min="1024" max="1024" width="4.7109375" style="10" customWidth="1"/>
    <col min="1025" max="1025" width="49.5703125" style="10" customWidth="1"/>
    <col min="1026" max="1026" width="7.42578125" style="10" customWidth="1"/>
    <col min="1027" max="1027" width="5.7109375" style="10" customWidth="1"/>
    <col min="1028" max="1028" width="7.28515625" style="10" customWidth="1"/>
    <col min="1029" max="1029" width="6.140625" style="10" customWidth="1"/>
    <col min="1030" max="1031" width="6" style="10" customWidth="1"/>
    <col min="1032" max="1032" width="5.85546875" style="10" customWidth="1"/>
    <col min="1033" max="1033" width="5.5703125" style="10" customWidth="1"/>
    <col min="1034" max="1034" width="5.42578125" style="10" customWidth="1"/>
    <col min="1035" max="1035" width="5.28515625" style="10" customWidth="1"/>
    <col min="1036" max="1036" width="5.140625" style="10" customWidth="1"/>
    <col min="1037" max="1279" width="9.140625" style="10"/>
    <col min="1280" max="1280" width="4.7109375" style="10" customWidth="1"/>
    <col min="1281" max="1281" width="49.5703125" style="10" customWidth="1"/>
    <col min="1282" max="1282" width="7.42578125" style="10" customWidth="1"/>
    <col min="1283" max="1283" width="5.7109375" style="10" customWidth="1"/>
    <col min="1284" max="1284" width="7.28515625" style="10" customWidth="1"/>
    <col min="1285" max="1285" width="6.140625" style="10" customWidth="1"/>
    <col min="1286" max="1287" width="6" style="10" customWidth="1"/>
    <col min="1288" max="1288" width="5.85546875" style="10" customWidth="1"/>
    <col min="1289" max="1289" width="5.5703125" style="10" customWidth="1"/>
    <col min="1290" max="1290" width="5.42578125" style="10" customWidth="1"/>
    <col min="1291" max="1291" width="5.28515625" style="10" customWidth="1"/>
    <col min="1292" max="1292" width="5.140625" style="10" customWidth="1"/>
    <col min="1293" max="1535" width="9.140625" style="10"/>
    <col min="1536" max="1536" width="4.7109375" style="10" customWidth="1"/>
    <col min="1537" max="1537" width="49.5703125" style="10" customWidth="1"/>
    <col min="1538" max="1538" width="7.42578125" style="10" customWidth="1"/>
    <col min="1539" max="1539" width="5.7109375" style="10" customWidth="1"/>
    <col min="1540" max="1540" width="7.28515625" style="10" customWidth="1"/>
    <col min="1541" max="1541" width="6.140625" style="10" customWidth="1"/>
    <col min="1542" max="1543" width="6" style="10" customWidth="1"/>
    <col min="1544" max="1544" width="5.85546875" style="10" customWidth="1"/>
    <col min="1545" max="1545" width="5.5703125" style="10" customWidth="1"/>
    <col min="1546" max="1546" width="5.42578125" style="10" customWidth="1"/>
    <col min="1547" max="1547" width="5.28515625" style="10" customWidth="1"/>
    <col min="1548" max="1548" width="5.140625" style="10" customWidth="1"/>
    <col min="1549" max="1791" width="9.140625" style="10"/>
    <col min="1792" max="1792" width="4.7109375" style="10" customWidth="1"/>
    <col min="1793" max="1793" width="49.5703125" style="10" customWidth="1"/>
    <col min="1794" max="1794" width="7.42578125" style="10" customWidth="1"/>
    <col min="1795" max="1795" width="5.7109375" style="10" customWidth="1"/>
    <col min="1796" max="1796" width="7.28515625" style="10" customWidth="1"/>
    <col min="1797" max="1797" width="6.140625" style="10" customWidth="1"/>
    <col min="1798" max="1799" width="6" style="10" customWidth="1"/>
    <col min="1800" max="1800" width="5.85546875" style="10" customWidth="1"/>
    <col min="1801" max="1801" width="5.5703125" style="10" customWidth="1"/>
    <col min="1802" max="1802" width="5.42578125" style="10" customWidth="1"/>
    <col min="1803" max="1803" width="5.28515625" style="10" customWidth="1"/>
    <col min="1804" max="1804" width="5.140625" style="10" customWidth="1"/>
    <col min="1805" max="2047" width="9.140625" style="10"/>
    <col min="2048" max="2048" width="4.7109375" style="10" customWidth="1"/>
    <col min="2049" max="2049" width="49.5703125" style="10" customWidth="1"/>
    <col min="2050" max="2050" width="7.42578125" style="10" customWidth="1"/>
    <col min="2051" max="2051" width="5.7109375" style="10" customWidth="1"/>
    <col min="2052" max="2052" width="7.28515625" style="10" customWidth="1"/>
    <col min="2053" max="2053" width="6.140625" style="10" customWidth="1"/>
    <col min="2054" max="2055" width="6" style="10" customWidth="1"/>
    <col min="2056" max="2056" width="5.85546875" style="10" customWidth="1"/>
    <col min="2057" max="2057" width="5.5703125" style="10" customWidth="1"/>
    <col min="2058" max="2058" width="5.42578125" style="10" customWidth="1"/>
    <col min="2059" max="2059" width="5.28515625" style="10" customWidth="1"/>
    <col min="2060" max="2060" width="5.140625" style="10" customWidth="1"/>
    <col min="2061" max="2303" width="9.140625" style="10"/>
    <col min="2304" max="2304" width="4.7109375" style="10" customWidth="1"/>
    <col min="2305" max="2305" width="49.5703125" style="10" customWidth="1"/>
    <col min="2306" max="2306" width="7.42578125" style="10" customWidth="1"/>
    <col min="2307" max="2307" width="5.7109375" style="10" customWidth="1"/>
    <col min="2308" max="2308" width="7.28515625" style="10" customWidth="1"/>
    <col min="2309" max="2309" width="6.140625" style="10" customWidth="1"/>
    <col min="2310" max="2311" width="6" style="10" customWidth="1"/>
    <col min="2312" max="2312" width="5.85546875" style="10" customWidth="1"/>
    <col min="2313" max="2313" width="5.5703125" style="10" customWidth="1"/>
    <col min="2314" max="2314" width="5.42578125" style="10" customWidth="1"/>
    <col min="2315" max="2315" width="5.28515625" style="10" customWidth="1"/>
    <col min="2316" max="2316" width="5.140625" style="10" customWidth="1"/>
    <col min="2317" max="2559" width="9.140625" style="10"/>
    <col min="2560" max="2560" width="4.7109375" style="10" customWidth="1"/>
    <col min="2561" max="2561" width="49.5703125" style="10" customWidth="1"/>
    <col min="2562" max="2562" width="7.42578125" style="10" customWidth="1"/>
    <col min="2563" max="2563" width="5.7109375" style="10" customWidth="1"/>
    <col min="2564" max="2564" width="7.28515625" style="10" customWidth="1"/>
    <col min="2565" max="2565" width="6.140625" style="10" customWidth="1"/>
    <col min="2566" max="2567" width="6" style="10" customWidth="1"/>
    <col min="2568" max="2568" width="5.85546875" style="10" customWidth="1"/>
    <col min="2569" max="2569" width="5.5703125" style="10" customWidth="1"/>
    <col min="2570" max="2570" width="5.42578125" style="10" customWidth="1"/>
    <col min="2571" max="2571" width="5.28515625" style="10" customWidth="1"/>
    <col min="2572" max="2572" width="5.140625" style="10" customWidth="1"/>
    <col min="2573" max="2815" width="9.140625" style="10"/>
    <col min="2816" max="2816" width="4.7109375" style="10" customWidth="1"/>
    <col min="2817" max="2817" width="49.5703125" style="10" customWidth="1"/>
    <col min="2818" max="2818" width="7.42578125" style="10" customWidth="1"/>
    <col min="2819" max="2819" width="5.7109375" style="10" customWidth="1"/>
    <col min="2820" max="2820" width="7.28515625" style="10" customWidth="1"/>
    <col min="2821" max="2821" width="6.140625" style="10" customWidth="1"/>
    <col min="2822" max="2823" width="6" style="10" customWidth="1"/>
    <col min="2824" max="2824" width="5.85546875" style="10" customWidth="1"/>
    <col min="2825" max="2825" width="5.5703125" style="10" customWidth="1"/>
    <col min="2826" max="2826" width="5.42578125" style="10" customWidth="1"/>
    <col min="2827" max="2827" width="5.28515625" style="10" customWidth="1"/>
    <col min="2828" max="2828" width="5.140625" style="10" customWidth="1"/>
    <col min="2829" max="3071" width="9.140625" style="10"/>
    <col min="3072" max="3072" width="4.7109375" style="10" customWidth="1"/>
    <col min="3073" max="3073" width="49.5703125" style="10" customWidth="1"/>
    <col min="3074" max="3074" width="7.42578125" style="10" customWidth="1"/>
    <col min="3075" max="3075" width="5.7109375" style="10" customWidth="1"/>
    <col min="3076" max="3076" width="7.28515625" style="10" customWidth="1"/>
    <col min="3077" max="3077" width="6.140625" style="10" customWidth="1"/>
    <col min="3078" max="3079" width="6" style="10" customWidth="1"/>
    <col min="3080" max="3080" width="5.85546875" style="10" customWidth="1"/>
    <col min="3081" max="3081" width="5.5703125" style="10" customWidth="1"/>
    <col min="3082" max="3082" width="5.42578125" style="10" customWidth="1"/>
    <col min="3083" max="3083" width="5.28515625" style="10" customWidth="1"/>
    <col min="3084" max="3084" width="5.140625" style="10" customWidth="1"/>
    <col min="3085" max="3327" width="9.140625" style="10"/>
    <col min="3328" max="3328" width="4.7109375" style="10" customWidth="1"/>
    <col min="3329" max="3329" width="49.5703125" style="10" customWidth="1"/>
    <col min="3330" max="3330" width="7.42578125" style="10" customWidth="1"/>
    <col min="3331" max="3331" width="5.7109375" style="10" customWidth="1"/>
    <col min="3332" max="3332" width="7.28515625" style="10" customWidth="1"/>
    <col min="3333" max="3333" width="6.140625" style="10" customWidth="1"/>
    <col min="3334" max="3335" width="6" style="10" customWidth="1"/>
    <col min="3336" max="3336" width="5.85546875" style="10" customWidth="1"/>
    <col min="3337" max="3337" width="5.5703125" style="10" customWidth="1"/>
    <col min="3338" max="3338" width="5.42578125" style="10" customWidth="1"/>
    <col min="3339" max="3339" width="5.28515625" style="10" customWidth="1"/>
    <col min="3340" max="3340" width="5.140625" style="10" customWidth="1"/>
    <col min="3341" max="3583" width="9.140625" style="10"/>
    <col min="3584" max="3584" width="4.7109375" style="10" customWidth="1"/>
    <col min="3585" max="3585" width="49.5703125" style="10" customWidth="1"/>
    <col min="3586" max="3586" width="7.42578125" style="10" customWidth="1"/>
    <col min="3587" max="3587" width="5.7109375" style="10" customWidth="1"/>
    <col min="3588" max="3588" width="7.28515625" style="10" customWidth="1"/>
    <col min="3589" max="3589" width="6.140625" style="10" customWidth="1"/>
    <col min="3590" max="3591" width="6" style="10" customWidth="1"/>
    <col min="3592" max="3592" width="5.85546875" style="10" customWidth="1"/>
    <col min="3593" max="3593" width="5.5703125" style="10" customWidth="1"/>
    <col min="3594" max="3594" width="5.42578125" style="10" customWidth="1"/>
    <col min="3595" max="3595" width="5.28515625" style="10" customWidth="1"/>
    <col min="3596" max="3596" width="5.140625" style="10" customWidth="1"/>
    <col min="3597" max="3839" width="9.140625" style="10"/>
    <col min="3840" max="3840" width="4.7109375" style="10" customWidth="1"/>
    <col min="3841" max="3841" width="49.5703125" style="10" customWidth="1"/>
    <col min="3842" max="3842" width="7.42578125" style="10" customWidth="1"/>
    <col min="3843" max="3843" width="5.7109375" style="10" customWidth="1"/>
    <col min="3844" max="3844" width="7.28515625" style="10" customWidth="1"/>
    <col min="3845" max="3845" width="6.140625" style="10" customWidth="1"/>
    <col min="3846" max="3847" width="6" style="10" customWidth="1"/>
    <col min="3848" max="3848" width="5.85546875" style="10" customWidth="1"/>
    <col min="3849" max="3849" width="5.5703125" style="10" customWidth="1"/>
    <col min="3850" max="3850" width="5.42578125" style="10" customWidth="1"/>
    <col min="3851" max="3851" width="5.28515625" style="10" customWidth="1"/>
    <col min="3852" max="3852" width="5.140625" style="10" customWidth="1"/>
    <col min="3853" max="4095" width="9.140625" style="10"/>
    <col min="4096" max="4096" width="4.7109375" style="10" customWidth="1"/>
    <col min="4097" max="4097" width="49.5703125" style="10" customWidth="1"/>
    <col min="4098" max="4098" width="7.42578125" style="10" customWidth="1"/>
    <col min="4099" max="4099" width="5.7109375" style="10" customWidth="1"/>
    <col min="4100" max="4100" width="7.28515625" style="10" customWidth="1"/>
    <col min="4101" max="4101" width="6.140625" style="10" customWidth="1"/>
    <col min="4102" max="4103" width="6" style="10" customWidth="1"/>
    <col min="4104" max="4104" width="5.85546875" style="10" customWidth="1"/>
    <col min="4105" max="4105" width="5.5703125" style="10" customWidth="1"/>
    <col min="4106" max="4106" width="5.42578125" style="10" customWidth="1"/>
    <col min="4107" max="4107" width="5.28515625" style="10" customWidth="1"/>
    <col min="4108" max="4108" width="5.140625" style="10" customWidth="1"/>
    <col min="4109" max="4351" width="9.140625" style="10"/>
    <col min="4352" max="4352" width="4.7109375" style="10" customWidth="1"/>
    <col min="4353" max="4353" width="49.5703125" style="10" customWidth="1"/>
    <col min="4354" max="4354" width="7.42578125" style="10" customWidth="1"/>
    <col min="4355" max="4355" width="5.7109375" style="10" customWidth="1"/>
    <col min="4356" max="4356" width="7.28515625" style="10" customWidth="1"/>
    <col min="4357" max="4357" width="6.140625" style="10" customWidth="1"/>
    <col min="4358" max="4359" width="6" style="10" customWidth="1"/>
    <col min="4360" max="4360" width="5.85546875" style="10" customWidth="1"/>
    <col min="4361" max="4361" width="5.5703125" style="10" customWidth="1"/>
    <col min="4362" max="4362" width="5.42578125" style="10" customWidth="1"/>
    <col min="4363" max="4363" width="5.28515625" style="10" customWidth="1"/>
    <col min="4364" max="4364" width="5.140625" style="10" customWidth="1"/>
    <col min="4365" max="4607" width="9.140625" style="10"/>
    <col min="4608" max="4608" width="4.7109375" style="10" customWidth="1"/>
    <col min="4609" max="4609" width="49.5703125" style="10" customWidth="1"/>
    <col min="4610" max="4610" width="7.42578125" style="10" customWidth="1"/>
    <col min="4611" max="4611" width="5.7109375" style="10" customWidth="1"/>
    <col min="4612" max="4612" width="7.28515625" style="10" customWidth="1"/>
    <col min="4613" max="4613" width="6.140625" style="10" customWidth="1"/>
    <col min="4614" max="4615" width="6" style="10" customWidth="1"/>
    <col min="4616" max="4616" width="5.85546875" style="10" customWidth="1"/>
    <col min="4617" max="4617" width="5.5703125" style="10" customWidth="1"/>
    <col min="4618" max="4618" width="5.42578125" style="10" customWidth="1"/>
    <col min="4619" max="4619" width="5.28515625" style="10" customWidth="1"/>
    <col min="4620" max="4620" width="5.140625" style="10" customWidth="1"/>
    <col min="4621" max="4863" width="9.140625" style="10"/>
    <col min="4864" max="4864" width="4.7109375" style="10" customWidth="1"/>
    <col min="4865" max="4865" width="49.5703125" style="10" customWidth="1"/>
    <col min="4866" max="4866" width="7.42578125" style="10" customWidth="1"/>
    <col min="4867" max="4867" width="5.7109375" style="10" customWidth="1"/>
    <col min="4868" max="4868" width="7.28515625" style="10" customWidth="1"/>
    <col min="4869" max="4869" width="6.140625" style="10" customWidth="1"/>
    <col min="4870" max="4871" width="6" style="10" customWidth="1"/>
    <col min="4872" max="4872" width="5.85546875" style="10" customWidth="1"/>
    <col min="4873" max="4873" width="5.5703125" style="10" customWidth="1"/>
    <col min="4874" max="4874" width="5.42578125" style="10" customWidth="1"/>
    <col min="4875" max="4875" width="5.28515625" style="10" customWidth="1"/>
    <col min="4876" max="4876" width="5.140625" style="10" customWidth="1"/>
    <col min="4877" max="5119" width="9.140625" style="10"/>
    <col min="5120" max="5120" width="4.7109375" style="10" customWidth="1"/>
    <col min="5121" max="5121" width="49.5703125" style="10" customWidth="1"/>
    <col min="5122" max="5122" width="7.42578125" style="10" customWidth="1"/>
    <col min="5123" max="5123" width="5.7109375" style="10" customWidth="1"/>
    <col min="5124" max="5124" width="7.28515625" style="10" customWidth="1"/>
    <col min="5125" max="5125" width="6.140625" style="10" customWidth="1"/>
    <col min="5126" max="5127" width="6" style="10" customWidth="1"/>
    <col min="5128" max="5128" width="5.85546875" style="10" customWidth="1"/>
    <col min="5129" max="5129" width="5.5703125" style="10" customWidth="1"/>
    <col min="5130" max="5130" width="5.42578125" style="10" customWidth="1"/>
    <col min="5131" max="5131" width="5.28515625" style="10" customWidth="1"/>
    <col min="5132" max="5132" width="5.140625" style="10" customWidth="1"/>
    <col min="5133" max="5375" width="9.140625" style="10"/>
    <col min="5376" max="5376" width="4.7109375" style="10" customWidth="1"/>
    <col min="5377" max="5377" width="49.5703125" style="10" customWidth="1"/>
    <col min="5378" max="5378" width="7.42578125" style="10" customWidth="1"/>
    <col min="5379" max="5379" width="5.7109375" style="10" customWidth="1"/>
    <col min="5380" max="5380" width="7.28515625" style="10" customWidth="1"/>
    <col min="5381" max="5381" width="6.140625" style="10" customWidth="1"/>
    <col min="5382" max="5383" width="6" style="10" customWidth="1"/>
    <col min="5384" max="5384" width="5.85546875" style="10" customWidth="1"/>
    <col min="5385" max="5385" width="5.5703125" style="10" customWidth="1"/>
    <col min="5386" max="5386" width="5.42578125" style="10" customWidth="1"/>
    <col min="5387" max="5387" width="5.28515625" style="10" customWidth="1"/>
    <col min="5388" max="5388" width="5.140625" style="10" customWidth="1"/>
    <col min="5389" max="5631" width="9.140625" style="10"/>
    <col min="5632" max="5632" width="4.7109375" style="10" customWidth="1"/>
    <col min="5633" max="5633" width="49.5703125" style="10" customWidth="1"/>
    <col min="5634" max="5634" width="7.42578125" style="10" customWidth="1"/>
    <col min="5635" max="5635" width="5.7109375" style="10" customWidth="1"/>
    <col min="5636" max="5636" width="7.28515625" style="10" customWidth="1"/>
    <col min="5637" max="5637" width="6.140625" style="10" customWidth="1"/>
    <col min="5638" max="5639" width="6" style="10" customWidth="1"/>
    <col min="5640" max="5640" width="5.85546875" style="10" customWidth="1"/>
    <col min="5641" max="5641" width="5.5703125" style="10" customWidth="1"/>
    <col min="5642" max="5642" width="5.42578125" style="10" customWidth="1"/>
    <col min="5643" max="5643" width="5.28515625" style="10" customWidth="1"/>
    <col min="5644" max="5644" width="5.140625" style="10" customWidth="1"/>
    <col min="5645" max="5887" width="9.140625" style="10"/>
    <col min="5888" max="5888" width="4.7109375" style="10" customWidth="1"/>
    <col min="5889" max="5889" width="49.5703125" style="10" customWidth="1"/>
    <col min="5890" max="5890" width="7.42578125" style="10" customWidth="1"/>
    <col min="5891" max="5891" width="5.7109375" style="10" customWidth="1"/>
    <col min="5892" max="5892" width="7.28515625" style="10" customWidth="1"/>
    <col min="5893" max="5893" width="6.140625" style="10" customWidth="1"/>
    <col min="5894" max="5895" width="6" style="10" customWidth="1"/>
    <col min="5896" max="5896" width="5.85546875" style="10" customWidth="1"/>
    <col min="5897" max="5897" width="5.5703125" style="10" customWidth="1"/>
    <col min="5898" max="5898" width="5.42578125" style="10" customWidth="1"/>
    <col min="5899" max="5899" width="5.28515625" style="10" customWidth="1"/>
    <col min="5900" max="5900" width="5.140625" style="10" customWidth="1"/>
    <col min="5901" max="6143" width="9.140625" style="10"/>
    <col min="6144" max="6144" width="4.7109375" style="10" customWidth="1"/>
    <col min="6145" max="6145" width="49.5703125" style="10" customWidth="1"/>
    <col min="6146" max="6146" width="7.42578125" style="10" customWidth="1"/>
    <col min="6147" max="6147" width="5.7109375" style="10" customWidth="1"/>
    <col min="6148" max="6148" width="7.28515625" style="10" customWidth="1"/>
    <col min="6149" max="6149" width="6.140625" style="10" customWidth="1"/>
    <col min="6150" max="6151" width="6" style="10" customWidth="1"/>
    <col min="6152" max="6152" width="5.85546875" style="10" customWidth="1"/>
    <col min="6153" max="6153" width="5.5703125" style="10" customWidth="1"/>
    <col min="6154" max="6154" width="5.42578125" style="10" customWidth="1"/>
    <col min="6155" max="6155" width="5.28515625" style="10" customWidth="1"/>
    <col min="6156" max="6156" width="5.140625" style="10" customWidth="1"/>
    <col min="6157" max="6399" width="9.140625" style="10"/>
    <col min="6400" max="6400" width="4.7109375" style="10" customWidth="1"/>
    <col min="6401" max="6401" width="49.5703125" style="10" customWidth="1"/>
    <col min="6402" max="6402" width="7.42578125" style="10" customWidth="1"/>
    <col min="6403" max="6403" width="5.7109375" style="10" customWidth="1"/>
    <col min="6404" max="6404" width="7.28515625" style="10" customWidth="1"/>
    <col min="6405" max="6405" width="6.140625" style="10" customWidth="1"/>
    <col min="6406" max="6407" width="6" style="10" customWidth="1"/>
    <col min="6408" max="6408" width="5.85546875" style="10" customWidth="1"/>
    <col min="6409" max="6409" width="5.5703125" style="10" customWidth="1"/>
    <col min="6410" max="6410" width="5.42578125" style="10" customWidth="1"/>
    <col min="6411" max="6411" width="5.28515625" style="10" customWidth="1"/>
    <col min="6412" max="6412" width="5.140625" style="10" customWidth="1"/>
    <col min="6413" max="6655" width="9.140625" style="10"/>
    <col min="6656" max="6656" width="4.7109375" style="10" customWidth="1"/>
    <col min="6657" max="6657" width="49.5703125" style="10" customWidth="1"/>
    <col min="6658" max="6658" width="7.42578125" style="10" customWidth="1"/>
    <col min="6659" max="6659" width="5.7109375" style="10" customWidth="1"/>
    <col min="6660" max="6660" width="7.28515625" style="10" customWidth="1"/>
    <col min="6661" max="6661" width="6.140625" style="10" customWidth="1"/>
    <col min="6662" max="6663" width="6" style="10" customWidth="1"/>
    <col min="6664" max="6664" width="5.85546875" style="10" customWidth="1"/>
    <col min="6665" max="6665" width="5.5703125" style="10" customWidth="1"/>
    <col min="6666" max="6666" width="5.42578125" style="10" customWidth="1"/>
    <col min="6667" max="6667" width="5.28515625" style="10" customWidth="1"/>
    <col min="6668" max="6668" width="5.140625" style="10" customWidth="1"/>
    <col min="6669" max="6911" width="9.140625" style="10"/>
    <col min="6912" max="6912" width="4.7109375" style="10" customWidth="1"/>
    <col min="6913" max="6913" width="49.5703125" style="10" customWidth="1"/>
    <col min="6914" max="6914" width="7.42578125" style="10" customWidth="1"/>
    <col min="6915" max="6915" width="5.7109375" style="10" customWidth="1"/>
    <col min="6916" max="6916" width="7.28515625" style="10" customWidth="1"/>
    <col min="6917" max="6917" width="6.140625" style="10" customWidth="1"/>
    <col min="6918" max="6919" width="6" style="10" customWidth="1"/>
    <col min="6920" max="6920" width="5.85546875" style="10" customWidth="1"/>
    <col min="6921" max="6921" width="5.5703125" style="10" customWidth="1"/>
    <col min="6922" max="6922" width="5.42578125" style="10" customWidth="1"/>
    <col min="6923" max="6923" width="5.28515625" style="10" customWidth="1"/>
    <col min="6924" max="6924" width="5.140625" style="10" customWidth="1"/>
    <col min="6925" max="7167" width="9.140625" style="10"/>
    <col min="7168" max="7168" width="4.7109375" style="10" customWidth="1"/>
    <col min="7169" max="7169" width="49.5703125" style="10" customWidth="1"/>
    <col min="7170" max="7170" width="7.42578125" style="10" customWidth="1"/>
    <col min="7171" max="7171" width="5.7109375" style="10" customWidth="1"/>
    <col min="7172" max="7172" width="7.28515625" style="10" customWidth="1"/>
    <col min="7173" max="7173" width="6.140625" style="10" customWidth="1"/>
    <col min="7174" max="7175" width="6" style="10" customWidth="1"/>
    <col min="7176" max="7176" width="5.85546875" style="10" customWidth="1"/>
    <col min="7177" max="7177" width="5.5703125" style="10" customWidth="1"/>
    <col min="7178" max="7178" width="5.42578125" style="10" customWidth="1"/>
    <col min="7179" max="7179" width="5.28515625" style="10" customWidth="1"/>
    <col min="7180" max="7180" width="5.140625" style="10" customWidth="1"/>
    <col min="7181" max="7423" width="9.140625" style="10"/>
    <col min="7424" max="7424" width="4.7109375" style="10" customWidth="1"/>
    <col min="7425" max="7425" width="49.5703125" style="10" customWidth="1"/>
    <col min="7426" max="7426" width="7.42578125" style="10" customWidth="1"/>
    <col min="7427" max="7427" width="5.7109375" style="10" customWidth="1"/>
    <col min="7428" max="7428" width="7.28515625" style="10" customWidth="1"/>
    <col min="7429" max="7429" width="6.140625" style="10" customWidth="1"/>
    <col min="7430" max="7431" width="6" style="10" customWidth="1"/>
    <col min="7432" max="7432" width="5.85546875" style="10" customWidth="1"/>
    <col min="7433" max="7433" width="5.5703125" style="10" customWidth="1"/>
    <col min="7434" max="7434" width="5.42578125" style="10" customWidth="1"/>
    <col min="7435" max="7435" width="5.28515625" style="10" customWidth="1"/>
    <col min="7436" max="7436" width="5.140625" style="10" customWidth="1"/>
    <col min="7437" max="7679" width="9.140625" style="10"/>
    <col min="7680" max="7680" width="4.7109375" style="10" customWidth="1"/>
    <col min="7681" max="7681" width="49.5703125" style="10" customWidth="1"/>
    <col min="7682" max="7682" width="7.42578125" style="10" customWidth="1"/>
    <col min="7683" max="7683" width="5.7109375" style="10" customWidth="1"/>
    <col min="7684" max="7684" width="7.28515625" style="10" customWidth="1"/>
    <col min="7685" max="7685" width="6.140625" style="10" customWidth="1"/>
    <col min="7686" max="7687" width="6" style="10" customWidth="1"/>
    <col min="7688" max="7688" width="5.85546875" style="10" customWidth="1"/>
    <col min="7689" max="7689" width="5.5703125" style="10" customWidth="1"/>
    <col min="7690" max="7690" width="5.42578125" style="10" customWidth="1"/>
    <col min="7691" max="7691" width="5.28515625" style="10" customWidth="1"/>
    <col min="7692" max="7692" width="5.140625" style="10" customWidth="1"/>
    <col min="7693" max="7935" width="9.140625" style="10"/>
    <col min="7936" max="7936" width="4.7109375" style="10" customWidth="1"/>
    <col min="7937" max="7937" width="49.5703125" style="10" customWidth="1"/>
    <col min="7938" max="7938" width="7.42578125" style="10" customWidth="1"/>
    <col min="7939" max="7939" width="5.7109375" style="10" customWidth="1"/>
    <col min="7940" max="7940" width="7.28515625" style="10" customWidth="1"/>
    <col min="7941" max="7941" width="6.140625" style="10" customWidth="1"/>
    <col min="7942" max="7943" width="6" style="10" customWidth="1"/>
    <col min="7944" max="7944" width="5.85546875" style="10" customWidth="1"/>
    <col min="7945" max="7945" width="5.5703125" style="10" customWidth="1"/>
    <col min="7946" max="7946" width="5.42578125" style="10" customWidth="1"/>
    <col min="7947" max="7947" width="5.28515625" style="10" customWidth="1"/>
    <col min="7948" max="7948" width="5.140625" style="10" customWidth="1"/>
    <col min="7949" max="8191" width="9.140625" style="10"/>
    <col min="8192" max="8192" width="4.7109375" style="10" customWidth="1"/>
    <col min="8193" max="8193" width="49.5703125" style="10" customWidth="1"/>
    <col min="8194" max="8194" width="7.42578125" style="10" customWidth="1"/>
    <col min="8195" max="8195" width="5.7109375" style="10" customWidth="1"/>
    <col min="8196" max="8196" width="7.28515625" style="10" customWidth="1"/>
    <col min="8197" max="8197" width="6.140625" style="10" customWidth="1"/>
    <col min="8198" max="8199" width="6" style="10" customWidth="1"/>
    <col min="8200" max="8200" width="5.85546875" style="10" customWidth="1"/>
    <col min="8201" max="8201" width="5.5703125" style="10" customWidth="1"/>
    <col min="8202" max="8202" width="5.42578125" style="10" customWidth="1"/>
    <col min="8203" max="8203" width="5.28515625" style="10" customWidth="1"/>
    <col min="8204" max="8204" width="5.140625" style="10" customWidth="1"/>
    <col min="8205" max="8447" width="9.140625" style="10"/>
    <col min="8448" max="8448" width="4.7109375" style="10" customWidth="1"/>
    <col min="8449" max="8449" width="49.5703125" style="10" customWidth="1"/>
    <col min="8450" max="8450" width="7.42578125" style="10" customWidth="1"/>
    <col min="8451" max="8451" width="5.7109375" style="10" customWidth="1"/>
    <col min="8452" max="8452" width="7.28515625" style="10" customWidth="1"/>
    <col min="8453" max="8453" width="6.140625" style="10" customWidth="1"/>
    <col min="8454" max="8455" width="6" style="10" customWidth="1"/>
    <col min="8456" max="8456" width="5.85546875" style="10" customWidth="1"/>
    <col min="8457" max="8457" width="5.5703125" style="10" customWidth="1"/>
    <col min="8458" max="8458" width="5.42578125" style="10" customWidth="1"/>
    <col min="8459" max="8459" width="5.28515625" style="10" customWidth="1"/>
    <col min="8460" max="8460" width="5.140625" style="10" customWidth="1"/>
    <col min="8461" max="8703" width="9.140625" style="10"/>
    <col min="8704" max="8704" width="4.7109375" style="10" customWidth="1"/>
    <col min="8705" max="8705" width="49.5703125" style="10" customWidth="1"/>
    <col min="8706" max="8706" width="7.42578125" style="10" customWidth="1"/>
    <col min="8707" max="8707" width="5.7109375" style="10" customWidth="1"/>
    <col min="8708" max="8708" width="7.28515625" style="10" customWidth="1"/>
    <col min="8709" max="8709" width="6.140625" style="10" customWidth="1"/>
    <col min="8710" max="8711" width="6" style="10" customWidth="1"/>
    <col min="8712" max="8712" width="5.85546875" style="10" customWidth="1"/>
    <col min="8713" max="8713" width="5.5703125" style="10" customWidth="1"/>
    <col min="8714" max="8714" width="5.42578125" style="10" customWidth="1"/>
    <col min="8715" max="8715" width="5.28515625" style="10" customWidth="1"/>
    <col min="8716" max="8716" width="5.140625" style="10" customWidth="1"/>
    <col min="8717" max="8959" width="9.140625" style="10"/>
    <col min="8960" max="8960" width="4.7109375" style="10" customWidth="1"/>
    <col min="8961" max="8961" width="49.5703125" style="10" customWidth="1"/>
    <col min="8962" max="8962" width="7.42578125" style="10" customWidth="1"/>
    <col min="8963" max="8963" width="5.7109375" style="10" customWidth="1"/>
    <col min="8964" max="8964" width="7.28515625" style="10" customWidth="1"/>
    <col min="8965" max="8965" width="6.140625" style="10" customWidth="1"/>
    <col min="8966" max="8967" width="6" style="10" customWidth="1"/>
    <col min="8968" max="8968" width="5.85546875" style="10" customWidth="1"/>
    <col min="8969" max="8969" width="5.5703125" style="10" customWidth="1"/>
    <col min="8970" max="8970" width="5.42578125" style="10" customWidth="1"/>
    <col min="8971" max="8971" width="5.28515625" style="10" customWidth="1"/>
    <col min="8972" max="8972" width="5.140625" style="10" customWidth="1"/>
    <col min="8973" max="9215" width="9.140625" style="10"/>
    <col min="9216" max="9216" width="4.7109375" style="10" customWidth="1"/>
    <col min="9217" max="9217" width="49.5703125" style="10" customWidth="1"/>
    <col min="9218" max="9218" width="7.42578125" style="10" customWidth="1"/>
    <col min="9219" max="9219" width="5.7109375" style="10" customWidth="1"/>
    <col min="9220" max="9220" width="7.28515625" style="10" customWidth="1"/>
    <col min="9221" max="9221" width="6.140625" style="10" customWidth="1"/>
    <col min="9222" max="9223" width="6" style="10" customWidth="1"/>
    <col min="9224" max="9224" width="5.85546875" style="10" customWidth="1"/>
    <col min="9225" max="9225" width="5.5703125" style="10" customWidth="1"/>
    <col min="9226" max="9226" width="5.42578125" style="10" customWidth="1"/>
    <col min="9227" max="9227" width="5.28515625" style="10" customWidth="1"/>
    <col min="9228" max="9228" width="5.140625" style="10" customWidth="1"/>
    <col min="9229" max="9471" width="9.140625" style="10"/>
    <col min="9472" max="9472" width="4.7109375" style="10" customWidth="1"/>
    <col min="9473" max="9473" width="49.5703125" style="10" customWidth="1"/>
    <col min="9474" max="9474" width="7.42578125" style="10" customWidth="1"/>
    <col min="9475" max="9475" width="5.7109375" style="10" customWidth="1"/>
    <col min="9476" max="9476" width="7.28515625" style="10" customWidth="1"/>
    <col min="9477" max="9477" width="6.140625" style="10" customWidth="1"/>
    <col min="9478" max="9479" width="6" style="10" customWidth="1"/>
    <col min="9480" max="9480" width="5.85546875" style="10" customWidth="1"/>
    <col min="9481" max="9481" width="5.5703125" style="10" customWidth="1"/>
    <col min="9482" max="9482" width="5.42578125" style="10" customWidth="1"/>
    <col min="9483" max="9483" width="5.28515625" style="10" customWidth="1"/>
    <col min="9484" max="9484" width="5.140625" style="10" customWidth="1"/>
    <col min="9485" max="9727" width="9.140625" style="10"/>
    <col min="9728" max="9728" width="4.7109375" style="10" customWidth="1"/>
    <col min="9729" max="9729" width="49.5703125" style="10" customWidth="1"/>
    <col min="9730" max="9730" width="7.42578125" style="10" customWidth="1"/>
    <col min="9731" max="9731" width="5.7109375" style="10" customWidth="1"/>
    <col min="9732" max="9732" width="7.28515625" style="10" customWidth="1"/>
    <col min="9733" max="9733" width="6.140625" style="10" customWidth="1"/>
    <col min="9734" max="9735" width="6" style="10" customWidth="1"/>
    <col min="9736" max="9736" width="5.85546875" style="10" customWidth="1"/>
    <col min="9737" max="9737" width="5.5703125" style="10" customWidth="1"/>
    <col min="9738" max="9738" width="5.42578125" style="10" customWidth="1"/>
    <col min="9739" max="9739" width="5.28515625" style="10" customWidth="1"/>
    <col min="9740" max="9740" width="5.140625" style="10" customWidth="1"/>
    <col min="9741" max="9983" width="9.140625" style="10"/>
    <col min="9984" max="9984" width="4.7109375" style="10" customWidth="1"/>
    <col min="9985" max="9985" width="49.5703125" style="10" customWidth="1"/>
    <col min="9986" max="9986" width="7.42578125" style="10" customWidth="1"/>
    <col min="9987" max="9987" width="5.7109375" style="10" customWidth="1"/>
    <col min="9988" max="9988" width="7.28515625" style="10" customWidth="1"/>
    <col min="9989" max="9989" width="6.140625" style="10" customWidth="1"/>
    <col min="9990" max="9991" width="6" style="10" customWidth="1"/>
    <col min="9992" max="9992" width="5.85546875" style="10" customWidth="1"/>
    <col min="9993" max="9993" width="5.5703125" style="10" customWidth="1"/>
    <col min="9994" max="9994" width="5.42578125" style="10" customWidth="1"/>
    <col min="9995" max="9995" width="5.28515625" style="10" customWidth="1"/>
    <col min="9996" max="9996" width="5.140625" style="10" customWidth="1"/>
    <col min="9997" max="10239" width="9.140625" style="10"/>
    <col min="10240" max="10240" width="4.7109375" style="10" customWidth="1"/>
    <col min="10241" max="10241" width="49.5703125" style="10" customWidth="1"/>
    <col min="10242" max="10242" width="7.42578125" style="10" customWidth="1"/>
    <col min="10243" max="10243" width="5.7109375" style="10" customWidth="1"/>
    <col min="10244" max="10244" width="7.28515625" style="10" customWidth="1"/>
    <col min="10245" max="10245" width="6.140625" style="10" customWidth="1"/>
    <col min="10246" max="10247" width="6" style="10" customWidth="1"/>
    <col min="10248" max="10248" width="5.85546875" style="10" customWidth="1"/>
    <col min="10249" max="10249" width="5.5703125" style="10" customWidth="1"/>
    <col min="10250" max="10250" width="5.42578125" style="10" customWidth="1"/>
    <col min="10251" max="10251" width="5.28515625" style="10" customWidth="1"/>
    <col min="10252" max="10252" width="5.140625" style="10" customWidth="1"/>
    <col min="10253" max="10495" width="9.140625" style="10"/>
    <col min="10496" max="10496" width="4.7109375" style="10" customWidth="1"/>
    <col min="10497" max="10497" width="49.5703125" style="10" customWidth="1"/>
    <col min="10498" max="10498" width="7.42578125" style="10" customWidth="1"/>
    <col min="10499" max="10499" width="5.7109375" style="10" customWidth="1"/>
    <col min="10500" max="10500" width="7.28515625" style="10" customWidth="1"/>
    <col min="10501" max="10501" width="6.140625" style="10" customWidth="1"/>
    <col min="10502" max="10503" width="6" style="10" customWidth="1"/>
    <col min="10504" max="10504" width="5.85546875" style="10" customWidth="1"/>
    <col min="10505" max="10505" width="5.5703125" style="10" customWidth="1"/>
    <col min="10506" max="10506" width="5.42578125" style="10" customWidth="1"/>
    <col min="10507" max="10507" width="5.28515625" style="10" customWidth="1"/>
    <col min="10508" max="10508" width="5.140625" style="10" customWidth="1"/>
    <col min="10509" max="10751" width="9.140625" style="10"/>
    <col min="10752" max="10752" width="4.7109375" style="10" customWidth="1"/>
    <col min="10753" max="10753" width="49.5703125" style="10" customWidth="1"/>
    <col min="10754" max="10754" width="7.42578125" style="10" customWidth="1"/>
    <col min="10755" max="10755" width="5.7109375" style="10" customWidth="1"/>
    <col min="10756" max="10756" width="7.28515625" style="10" customWidth="1"/>
    <col min="10757" max="10757" width="6.140625" style="10" customWidth="1"/>
    <col min="10758" max="10759" width="6" style="10" customWidth="1"/>
    <col min="10760" max="10760" width="5.85546875" style="10" customWidth="1"/>
    <col min="10761" max="10761" width="5.5703125" style="10" customWidth="1"/>
    <col min="10762" max="10762" width="5.42578125" style="10" customWidth="1"/>
    <col min="10763" max="10763" width="5.28515625" style="10" customWidth="1"/>
    <col min="10764" max="10764" width="5.140625" style="10" customWidth="1"/>
    <col min="10765" max="11007" width="9.140625" style="10"/>
    <col min="11008" max="11008" width="4.7109375" style="10" customWidth="1"/>
    <col min="11009" max="11009" width="49.5703125" style="10" customWidth="1"/>
    <col min="11010" max="11010" width="7.42578125" style="10" customWidth="1"/>
    <col min="11011" max="11011" width="5.7109375" style="10" customWidth="1"/>
    <col min="11012" max="11012" width="7.28515625" style="10" customWidth="1"/>
    <col min="11013" max="11013" width="6.140625" style="10" customWidth="1"/>
    <col min="11014" max="11015" width="6" style="10" customWidth="1"/>
    <col min="11016" max="11016" width="5.85546875" style="10" customWidth="1"/>
    <col min="11017" max="11017" width="5.5703125" style="10" customWidth="1"/>
    <col min="11018" max="11018" width="5.42578125" style="10" customWidth="1"/>
    <col min="11019" max="11019" width="5.28515625" style="10" customWidth="1"/>
    <col min="11020" max="11020" width="5.140625" style="10" customWidth="1"/>
    <col min="11021" max="11263" width="9.140625" style="10"/>
    <col min="11264" max="11264" width="4.7109375" style="10" customWidth="1"/>
    <col min="11265" max="11265" width="49.5703125" style="10" customWidth="1"/>
    <col min="11266" max="11266" width="7.42578125" style="10" customWidth="1"/>
    <col min="11267" max="11267" width="5.7109375" style="10" customWidth="1"/>
    <col min="11268" max="11268" width="7.28515625" style="10" customWidth="1"/>
    <col min="11269" max="11269" width="6.140625" style="10" customWidth="1"/>
    <col min="11270" max="11271" width="6" style="10" customWidth="1"/>
    <col min="11272" max="11272" width="5.85546875" style="10" customWidth="1"/>
    <col min="11273" max="11273" width="5.5703125" style="10" customWidth="1"/>
    <col min="11274" max="11274" width="5.42578125" style="10" customWidth="1"/>
    <col min="11275" max="11275" width="5.28515625" style="10" customWidth="1"/>
    <col min="11276" max="11276" width="5.140625" style="10" customWidth="1"/>
    <col min="11277" max="11519" width="9.140625" style="10"/>
    <col min="11520" max="11520" width="4.7109375" style="10" customWidth="1"/>
    <col min="11521" max="11521" width="49.5703125" style="10" customWidth="1"/>
    <col min="11522" max="11522" width="7.42578125" style="10" customWidth="1"/>
    <col min="11523" max="11523" width="5.7109375" style="10" customWidth="1"/>
    <col min="11524" max="11524" width="7.28515625" style="10" customWidth="1"/>
    <col min="11525" max="11525" width="6.140625" style="10" customWidth="1"/>
    <col min="11526" max="11527" width="6" style="10" customWidth="1"/>
    <col min="11528" max="11528" width="5.85546875" style="10" customWidth="1"/>
    <col min="11529" max="11529" width="5.5703125" style="10" customWidth="1"/>
    <col min="11530" max="11530" width="5.42578125" style="10" customWidth="1"/>
    <col min="11531" max="11531" width="5.28515625" style="10" customWidth="1"/>
    <col min="11532" max="11532" width="5.140625" style="10" customWidth="1"/>
    <col min="11533" max="11775" width="9.140625" style="10"/>
    <col min="11776" max="11776" width="4.7109375" style="10" customWidth="1"/>
    <col min="11777" max="11777" width="49.5703125" style="10" customWidth="1"/>
    <col min="11778" max="11778" width="7.42578125" style="10" customWidth="1"/>
    <col min="11779" max="11779" width="5.7109375" style="10" customWidth="1"/>
    <col min="11780" max="11780" width="7.28515625" style="10" customWidth="1"/>
    <col min="11781" max="11781" width="6.140625" style="10" customWidth="1"/>
    <col min="11782" max="11783" width="6" style="10" customWidth="1"/>
    <col min="11784" max="11784" width="5.85546875" style="10" customWidth="1"/>
    <col min="11785" max="11785" width="5.5703125" style="10" customWidth="1"/>
    <col min="11786" max="11786" width="5.42578125" style="10" customWidth="1"/>
    <col min="11787" max="11787" width="5.28515625" style="10" customWidth="1"/>
    <col min="11788" max="11788" width="5.140625" style="10" customWidth="1"/>
    <col min="11789" max="12031" width="9.140625" style="10"/>
    <col min="12032" max="12032" width="4.7109375" style="10" customWidth="1"/>
    <col min="12033" max="12033" width="49.5703125" style="10" customWidth="1"/>
    <col min="12034" max="12034" width="7.42578125" style="10" customWidth="1"/>
    <col min="12035" max="12035" width="5.7109375" style="10" customWidth="1"/>
    <col min="12036" max="12036" width="7.28515625" style="10" customWidth="1"/>
    <col min="12037" max="12037" width="6.140625" style="10" customWidth="1"/>
    <col min="12038" max="12039" width="6" style="10" customWidth="1"/>
    <col min="12040" max="12040" width="5.85546875" style="10" customWidth="1"/>
    <col min="12041" max="12041" width="5.5703125" style="10" customWidth="1"/>
    <col min="12042" max="12042" width="5.42578125" style="10" customWidth="1"/>
    <col min="12043" max="12043" width="5.28515625" style="10" customWidth="1"/>
    <col min="12044" max="12044" width="5.140625" style="10" customWidth="1"/>
    <col min="12045" max="12287" width="9.140625" style="10"/>
    <col min="12288" max="12288" width="4.7109375" style="10" customWidth="1"/>
    <col min="12289" max="12289" width="49.5703125" style="10" customWidth="1"/>
    <col min="12290" max="12290" width="7.42578125" style="10" customWidth="1"/>
    <col min="12291" max="12291" width="5.7109375" style="10" customWidth="1"/>
    <col min="12292" max="12292" width="7.28515625" style="10" customWidth="1"/>
    <col min="12293" max="12293" width="6.140625" style="10" customWidth="1"/>
    <col min="12294" max="12295" width="6" style="10" customWidth="1"/>
    <col min="12296" max="12296" width="5.85546875" style="10" customWidth="1"/>
    <col min="12297" max="12297" width="5.5703125" style="10" customWidth="1"/>
    <col min="12298" max="12298" width="5.42578125" style="10" customWidth="1"/>
    <col min="12299" max="12299" width="5.28515625" style="10" customWidth="1"/>
    <col min="12300" max="12300" width="5.140625" style="10" customWidth="1"/>
    <col min="12301" max="12543" width="9.140625" style="10"/>
    <col min="12544" max="12544" width="4.7109375" style="10" customWidth="1"/>
    <col min="12545" max="12545" width="49.5703125" style="10" customWidth="1"/>
    <col min="12546" max="12546" width="7.42578125" style="10" customWidth="1"/>
    <col min="12547" max="12547" width="5.7109375" style="10" customWidth="1"/>
    <col min="12548" max="12548" width="7.28515625" style="10" customWidth="1"/>
    <col min="12549" max="12549" width="6.140625" style="10" customWidth="1"/>
    <col min="12550" max="12551" width="6" style="10" customWidth="1"/>
    <col min="12552" max="12552" width="5.85546875" style="10" customWidth="1"/>
    <col min="12553" max="12553" width="5.5703125" style="10" customWidth="1"/>
    <col min="12554" max="12554" width="5.42578125" style="10" customWidth="1"/>
    <col min="12555" max="12555" width="5.28515625" style="10" customWidth="1"/>
    <col min="12556" max="12556" width="5.140625" style="10" customWidth="1"/>
    <col min="12557" max="12799" width="9.140625" style="10"/>
    <col min="12800" max="12800" width="4.7109375" style="10" customWidth="1"/>
    <col min="12801" max="12801" width="49.5703125" style="10" customWidth="1"/>
    <col min="12802" max="12802" width="7.42578125" style="10" customWidth="1"/>
    <col min="12803" max="12803" width="5.7109375" style="10" customWidth="1"/>
    <col min="12804" max="12804" width="7.28515625" style="10" customWidth="1"/>
    <col min="12805" max="12805" width="6.140625" style="10" customWidth="1"/>
    <col min="12806" max="12807" width="6" style="10" customWidth="1"/>
    <col min="12808" max="12808" width="5.85546875" style="10" customWidth="1"/>
    <col min="12809" max="12809" width="5.5703125" style="10" customWidth="1"/>
    <col min="12810" max="12810" width="5.42578125" style="10" customWidth="1"/>
    <col min="12811" max="12811" width="5.28515625" style="10" customWidth="1"/>
    <col min="12812" max="12812" width="5.140625" style="10" customWidth="1"/>
    <col min="12813" max="13055" width="9.140625" style="10"/>
    <col min="13056" max="13056" width="4.7109375" style="10" customWidth="1"/>
    <col min="13057" max="13057" width="49.5703125" style="10" customWidth="1"/>
    <col min="13058" max="13058" width="7.42578125" style="10" customWidth="1"/>
    <col min="13059" max="13059" width="5.7109375" style="10" customWidth="1"/>
    <col min="13060" max="13060" width="7.28515625" style="10" customWidth="1"/>
    <col min="13061" max="13061" width="6.140625" style="10" customWidth="1"/>
    <col min="13062" max="13063" width="6" style="10" customWidth="1"/>
    <col min="13064" max="13064" width="5.85546875" style="10" customWidth="1"/>
    <col min="13065" max="13065" width="5.5703125" style="10" customWidth="1"/>
    <col min="13066" max="13066" width="5.42578125" style="10" customWidth="1"/>
    <col min="13067" max="13067" width="5.28515625" style="10" customWidth="1"/>
    <col min="13068" max="13068" width="5.140625" style="10" customWidth="1"/>
    <col min="13069" max="13311" width="9.140625" style="10"/>
    <col min="13312" max="13312" width="4.7109375" style="10" customWidth="1"/>
    <col min="13313" max="13313" width="49.5703125" style="10" customWidth="1"/>
    <col min="13314" max="13314" width="7.42578125" style="10" customWidth="1"/>
    <col min="13315" max="13315" width="5.7109375" style="10" customWidth="1"/>
    <col min="13316" max="13316" width="7.28515625" style="10" customWidth="1"/>
    <col min="13317" max="13317" width="6.140625" style="10" customWidth="1"/>
    <col min="13318" max="13319" width="6" style="10" customWidth="1"/>
    <col min="13320" max="13320" width="5.85546875" style="10" customWidth="1"/>
    <col min="13321" max="13321" width="5.5703125" style="10" customWidth="1"/>
    <col min="13322" max="13322" width="5.42578125" style="10" customWidth="1"/>
    <col min="13323" max="13323" width="5.28515625" style="10" customWidth="1"/>
    <col min="13324" max="13324" width="5.140625" style="10" customWidth="1"/>
    <col min="13325" max="13567" width="9.140625" style="10"/>
    <col min="13568" max="13568" width="4.7109375" style="10" customWidth="1"/>
    <col min="13569" max="13569" width="49.5703125" style="10" customWidth="1"/>
    <col min="13570" max="13570" width="7.42578125" style="10" customWidth="1"/>
    <col min="13571" max="13571" width="5.7109375" style="10" customWidth="1"/>
    <col min="13572" max="13572" width="7.28515625" style="10" customWidth="1"/>
    <col min="13573" max="13573" width="6.140625" style="10" customWidth="1"/>
    <col min="13574" max="13575" width="6" style="10" customWidth="1"/>
    <col min="13576" max="13576" width="5.85546875" style="10" customWidth="1"/>
    <col min="13577" max="13577" width="5.5703125" style="10" customWidth="1"/>
    <col min="13578" max="13578" width="5.42578125" style="10" customWidth="1"/>
    <col min="13579" max="13579" width="5.28515625" style="10" customWidth="1"/>
    <col min="13580" max="13580" width="5.140625" style="10" customWidth="1"/>
    <col min="13581" max="13823" width="9.140625" style="10"/>
    <col min="13824" max="13824" width="4.7109375" style="10" customWidth="1"/>
    <col min="13825" max="13825" width="49.5703125" style="10" customWidth="1"/>
    <col min="13826" max="13826" width="7.42578125" style="10" customWidth="1"/>
    <col min="13827" max="13827" width="5.7109375" style="10" customWidth="1"/>
    <col min="13828" max="13828" width="7.28515625" style="10" customWidth="1"/>
    <col min="13829" max="13829" width="6.140625" style="10" customWidth="1"/>
    <col min="13830" max="13831" width="6" style="10" customWidth="1"/>
    <col min="13832" max="13832" width="5.85546875" style="10" customWidth="1"/>
    <col min="13833" max="13833" width="5.5703125" style="10" customWidth="1"/>
    <col min="13834" max="13834" width="5.42578125" style="10" customWidth="1"/>
    <col min="13835" max="13835" width="5.28515625" style="10" customWidth="1"/>
    <col min="13836" max="13836" width="5.140625" style="10" customWidth="1"/>
    <col min="13837" max="14079" width="9.140625" style="10"/>
    <col min="14080" max="14080" width="4.7109375" style="10" customWidth="1"/>
    <col min="14081" max="14081" width="49.5703125" style="10" customWidth="1"/>
    <col min="14082" max="14082" width="7.42578125" style="10" customWidth="1"/>
    <col min="14083" max="14083" width="5.7109375" style="10" customWidth="1"/>
    <col min="14084" max="14084" width="7.28515625" style="10" customWidth="1"/>
    <col min="14085" max="14085" width="6.140625" style="10" customWidth="1"/>
    <col min="14086" max="14087" width="6" style="10" customWidth="1"/>
    <col min="14088" max="14088" width="5.85546875" style="10" customWidth="1"/>
    <col min="14089" max="14089" width="5.5703125" style="10" customWidth="1"/>
    <col min="14090" max="14090" width="5.42578125" style="10" customWidth="1"/>
    <col min="14091" max="14091" width="5.28515625" style="10" customWidth="1"/>
    <col min="14092" max="14092" width="5.140625" style="10" customWidth="1"/>
    <col min="14093" max="14335" width="9.140625" style="10"/>
    <col min="14336" max="14336" width="4.7109375" style="10" customWidth="1"/>
    <col min="14337" max="14337" width="49.5703125" style="10" customWidth="1"/>
    <col min="14338" max="14338" width="7.42578125" style="10" customWidth="1"/>
    <col min="14339" max="14339" width="5.7109375" style="10" customWidth="1"/>
    <col min="14340" max="14340" width="7.28515625" style="10" customWidth="1"/>
    <col min="14341" max="14341" width="6.140625" style="10" customWidth="1"/>
    <col min="14342" max="14343" width="6" style="10" customWidth="1"/>
    <col min="14344" max="14344" width="5.85546875" style="10" customWidth="1"/>
    <col min="14345" max="14345" width="5.5703125" style="10" customWidth="1"/>
    <col min="14346" max="14346" width="5.42578125" style="10" customWidth="1"/>
    <col min="14347" max="14347" width="5.28515625" style="10" customWidth="1"/>
    <col min="14348" max="14348" width="5.140625" style="10" customWidth="1"/>
    <col min="14349" max="14591" width="9.140625" style="10"/>
    <col min="14592" max="14592" width="4.7109375" style="10" customWidth="1"/>
    <col min="14593" max="14593" width="49.5703125" style="10" customWidth="1"/>
    <col min="14594" max="14594" width="7.42578125" style="10" customWidth="1"/>
    <col min="14595" max="14595" width="5.7109375" style="10" customWidth="1"/>
    <col min="14596" max="14596" width="7.28515625" style="10" customWidth="1"/>
    <col min="14597" max="14597" width="6.140625" style="10" customWidth="1"/>
    <col min="14598" max="14599" width="6" style="10" customWidth="1"/>
    <col min="14600" max="14600" width="5.85546875" style="10" customWidth="1"/>
    <col min="14601" max="14601" width="5.5703125" style="10" customWidth="1"/>
    <col min="14602" max="14602" width="5.42578125" style="10" customWidth="1"/>
    <col min="14603" max="14603" width="5.28515625" style="10" customWidth="1"/>
    <col min="14604" max="14604" width="5.140625" style="10" customWidth="1"/>
    <col min="14605" max="14847" width="9.140625" style="10"/>
    <col min="14848" max="14848" width="4.7109375" style="10" customWidth="1"/>
    <col min="14849" max="14849" width="49.5703125" style="10" customWidth="1"/>
    <col min="14850" max="14850" width="7.42578125" style="10" customWidth="1"/>
    <col min="14851" max="14851" width="5.7109375" style="10" customWidth="1"/>
    <col min="14852" max="14852" width="7.28515625" style="10" customWidth="1"/>
    <col min="14853" max="14853" width="6.140625" style="10" customWidth="1"/>
    <col min="14854" max="14855" width="6" style="10" customWidth="1"/>
    <col min="14856" max="14856" width="5.85546875" style="10" customWidth="1"/>
    <col min="14857" max="14857" width="5.5703125" style="10" customWidth="1"/>
    <col min="14858" max="14858" width="5.42578125" style="10" customWidth="1"/>
    <col min="14859" max="14859" width="5.28515625" style="10" customWidth="1"/>
    <col min="14860" max="14860" width="5.140625" style="10" customWidth="1"/>
    <col min="14861" max="15103" width="9.140625" style="10"/>
    <col min="15104" max="15104" width="4.7109375" style="10" customWidth="1"/>
    <col min="15105" max="15105" width="49.5703125" style="10" customWidth="1"/>
    <col min="15106" max="15106" width="7.42578125" style="10" customWidth="1"/>
    <col min="15107" max="15107" width="5.7109375" style="10" customWidth="1"/>
    <col min="15108" max="15108" width="7.28515625" style="10" customWidth="1"/>
    <col min="15109" max="15109" width="6.140625" style="10" customWidth="1"/>
    <col min="15110" max="15111" width="6" style="10" customWidth="1"/>
    <col min="15112" max="15112" width="5.85546875" style="10" customWidth="1"/>
    <col min="15113" max="15113" width="5.5703125" style="10" customWidth="1"/>
    <col min="15114" max="15114" width="5.42578125" style="10" customWidth="1"/>
    <col min="15115" max="15115" width="5.28515625" style="10" customWidth="1"/>
    <col min="15116" max="15116" width="5.140625" style="10" customWidth="1"/>
    <col min="15117" max="15359" width="9.140625" style="10"/>
    <col min="15360" max="15360" width="4.7109375" style="10" customWidth="1"/>
    <col min="15361" max="15361" width="49.5703125" style="10" customWidth="1"/>
    <col min="15362" max="15362" width="7.42578125" style="10" customWidth="1"/>
    <col min="15363" max="15363" width="5.7109375" style="10" customWidth="1"/>
    <col min="15364" max="15364" width="7.28515625" style="10" customWidth="1"/>
    <col min="15365" max="15365" width="6.140625" style="10" customWidth="1"/>
    <col min="15366" max="15367" width="6" style="10" customWidth="1"/>
    <col min="15368" max="15368" width="5.85546875" style="10" customWidth="1"/>
    <col min="15369" max="15369" width="5.5703125" style="10" customWidth="1"/>
    <col min="15370" max="15370" width="5.42578125" style="10" customWidth="1"/>
    <col min="15371" max="15371" width="5.28515625" style="10" customWidth="1"/>
    <col min="15372" max="15372" width="5.140625" style="10" customWidth="1"/>
    <col min="15373" max="15615" width="9.140625" style="10"/>
    <col min="15616" max="15616" width="4.7109375" style="10" customWidth="1"/>
    <col min="15617" max="15617" width="49.5703125" style="10" customWidth="1"/>
    <col min="15618" max="15618" width="7.42578125" style="10" customWidth="1"/>
    <col min="15619" max="15619" width="5.7109375" style="10" customWidth="1"/>
    <col min="15620" max="15620" width="7.28515625" style="10" customWidth="1"/>
    <col min="15621" max="15621" width="6.140625" style="10" customWidth="1"/>
    <col min="15622" max="15623" width="6" style="10" customWidth="1"/>
    <col min="15624" max="15624" width="5.85546875" style="10" customWidth="1"/>
    <col min="15625" max="15625" width="5.5703125" style="10" customWidth="1"/>
    <col min="15626" max="15626" width="5.42578125" style="10" customWidth="1"/>
    <col min="15627" max="15627" width="5.28515625" style="10" customWidth="1"/>
    <col min="15628" max="15628" width="5.140625" style="10" customWidth="1"/>
    <col min="15629" max="15871" width="9.140625" style="10"/>
    <col min="15872" max="15872" width="4.7109375" style="10" customWidth="1"/>
    <col min="15873" max="15873" width="49.5703125" style="10" customWidth="1"/>
    <col min="15874" max="15874" width="7.42578125" style="10" customWidth="1"/>
    <col min="15875" max="15875" width="5.7109375" style="10" customWidth="1"/>
    <col min="15876" max="15876" width="7.28515625" style="10" customWidth="1"/>
    <col min="15877" max="15877" width="6.140625" style="10" customWidth="1"/>
    <col min="15878" max="15879" width="6" style="10" customWidth="1"/>
    <col min="15880" max="15880" width="5.85546875" style="10" customWidth="1"/>
    <col min="15881" max="15881" width="5.5703125" style="10" customWidth="1"/>
    <col min="15882" max="15882" width="5.42578125" style="10" customWidth="1"/>
    <col min="15883" max="15883" width="5.28515625" style="10" customWidth="1"/>
    <col min="15884" max="15884" width="5.140625" style="10" customWidth="1"/>
    <col min="15885" max="16127" width="9.140625" style="10"/>
    <col min="16128" max="16128" width="4.7109375" style="10" customWidth="1"/>
    <col min="16129" max="16129" width="49.5703125" style="10" customWidth="1"/>
    <col min="16130" max="16130" width="7.42578125" style="10" customWidth="1"/>
    <col min="16131" max="16131" width="5.7109375" style="10" customWidth="1"/>
    <col min="16132" max="16132" width="7.28515625" style="10" customWidth="1"/>
    <col min="16133" max="16133" width="6.140625" style="10" customWidth="1"/>
    <col min="16134" max="16135" width="6" style="10" customWidth="1"/>
    <col min="16136" max="16136" width="5.85546875" style="10" customWidth="1"/>
    <col min="16137" max="16137" width="5.5703125" style="10" customWidth="1"/>
    <col min="16138" max="16138" width="5.42578125" style="10" customWidth="1"/>
    <col min="16139" max="16139" width="5.28515625" style="10" customWidth="1"/>
    <col min="16140" max="16140" width="5.140625" style="10" customWidth="1"/>
    <col min="16141" max="16380" width="9.140625" style="10"/>
    <col min="16381" max="16384" width="9.140625" style="10" customWidth="1"/>
  </cols>
  <sheetData>
    <row r="1" spans="1:28" ht="60.75" customHeight="1" x14ac:dyDescent="0.4">
      <c r="H1" s="8"/>
    </row>
    <row r="2" spans="1:28" ht="27.75" customHeight="1" x14ac:dyDescent="0.3">
      <c r="A2" s="13"/>
      <c r="B2" s="190" t="s">
        <v>94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28" ht="45" customHeight="1" x14ac:dyDescent="0.3">
      <c r="B3" s="191" t="s">
        <v>58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28"/>
    </row>
    <row r="4" spans="1:28" ht="45" customHeight="1" x14ac:dyDescent="0.4">
      <c r="C4" s="3"/>
      <c r="D4" s="14"/>
      <c r="E4" s="14"/>
      <c r="F4" s="14"/>
      <c r="G4" s="14"/>
      <c r="H4" s="14"/>
      <c r="I4" s="15"/>
      <c r="J4" s="15"/>
      <c r="K4" s="15"/>
      <c r="L4" s="15"/>
      <c r="M4" s="15"/>
      <c r="N4" s="15"/>
      <c r="O4" s="15"/>
      <c r="P4" s="15"/>
    </row>
    <row r="5" spans="1:28" ht="12.75" customHeight="1" x14ac:dyDescent="0.25">
      <c r="A5" s="192" t="s">
        <v>0</v>
      </c>
      <c r="B5" s="195" t="s">
        <v>56</v>
      </c>
      <c r="C5" s="198" t="s">
        <v>1</v>
      </c>
      <c r="D5" s="16"/>
      <c r="E5" s="16"/>
      <c r="F5" s="16"/>
      <c r="G5" s="192" t="s">
        <v>2</v>
      </c>
      <c r="H5" s="198"/>
      <c r="I5" s="201" t="s">
        <v>3</v>
      </c>
      <c r="J5" s="202"/>
      <c r="K5" s="202"/>
      <c r="L5" s="202"/>
      <c r="M5" s="202"/>
      <c r="N5" s="202"/>
      <c r="O5" s="202"/>
      <c r="P5" s="203"/>
    </row>
    <row r="6" spans="1:28" x14ac:dyDescent="0.25">
      <c r="A6" s="193"/>
      <c r="B6" s="196"/>
      <c r="C6" s="199"/>
      <c r="D6" s="17"/>
      <c r="E6" s="17"/>
      <c r="F6" s="17"/>
      <c r="G6" s="193"/>
      <c r="H6" s="199"/>
      <c r="I6" s="201" t="s">
        <v>4</v>
      </c>
      <c r="J6" s="202"/>
      <c r="K6" s="202"/>
      <c r="L6" s="203"/>
      <c r="M6" s="201" t="s">
        <v>5</v>
      </c>
      <c r="N6" s="202"/>
      <c r="O6" s="202"/>
      <c r="P6" s="203"/>
    </row>
    <row r="7" spans="1:28" x14ac:dyDescent="0.25">
      <c r="A7" s="193"/>
      <c r="B7" s="196"/>
      <c r="C7" s="199"/>
      <c r="D7" s="17" t="s">
        <v>10</v>
      </c>
      <c r="E7" s="17" t="s">
        <v>50</v>
      </c>
      <c r="F7" s="17" t="s">
        <v>51</v>
      </c>
      <c r="G7" s="193"/>
      <c r="H7" s="199"/>
      <c r="I7" s="201" t="s">
        <v>6</v>
      </c>
      <c r="J7" s="203"/>
      <c r="K7" s="201" t="s">
        <v>7</v>
      </c>
      <c r="L7" s="203"/>
      <c r="M7" s="201" t="s">
        <v>8</v>
      </c>
      <c r="N7" s="203"/>
      <c r="O7" s="201" t="s">
        <v>9</v>
      </c>
      <c r="P7" s="203"/>
    </row>
    <row r="8" spans="1:28" ht="18.75" x14ac:dyDescent="0.3">
      <c r="A8" s="194"/>
      <c r="B8" s="197"/>
      <c r="C8" s="200"/>
      <c r="D8" s="18"/>
      <c r="E8" s="18"/>
      <c r="F8" s="18"/>
      <c r="G8" s="194"/>
      <c r="H8" s="200"/>
      <c r="I8" s="19" t="s">
        <v>10</v>
      </c>
      <c r="J8" s="19" t="s">
        <v>11</v>
      </c>
      <c r="K8" s="19" t="s">
        <v>10</v>
      </c>
      <c r="L8" s="19" t="s">
        <v>11</v>
      </c>
      <c r="M8" s="19" t="s">
        <v>10</v>
      </c>
      <c r="N8" s="19" t="s">
        <v>11</v>
      </c>
      <c r="O8" s="19" t="s">
        <v>10</v>
      </c>
      <c r="P8" s="20" t="s">
        <v>11</v>
      </c>
      <c r="Q8" s="79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</row>
    <row r="9" spans="1:28" ht="24.75" customHeight="1" x14ac:dyDescent="0.3">
      <c r="A9" s="172" t="s">
        <v>88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4"/>
      <c r="Q9" s="79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</row>
    <row r="10" spans="1:28" ht="14.25" customHeight="1" x14ac:dyDescent="0.25">
      <c r="A10" s="175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</row>
    <row r="11" spans="1:28" ht="14.25" customHeight="1" x14ac:dyDescent="0.25">
      <c r="A11" s="21"/>
      <c r="B11" s="54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/>
    </row>
    <row r="12" spans="1:28" ht="14.25" customHeight="1" x14ac:dyDescent="0.25">
      <c r="A12" s="97">
        <v>1</v>
      </c>
      <c r="B12" s="25" t="s">
        <v>12</v>
      </c>
      <c r="C12" s="26">
        <v>18</v>
      </c>
      <c r="D12" s="26">
        <v>10</v>
      </c>
      <c r="E12" s="84">
        <v>8</v>
      </c>
      <c r="F12" s="26"/>
      <c r="G12" s="133">
        <v>3</v>
      </c>
      <c r="H12" s="26" t="s">
        <v>13</v>
      </c>
      <c r="I12" s="26"/>
      <c r="J12" s="26"/>
      <c r="K12" s="26">
        <v>18</v>
      </c>
      <c r="L12" s="26"/>
      <c r="M12" s="48"/>
      <c r="N12" s="48"/>
      <c r="O12" s="48"/>
      <c r="P12" s="49"/>
    </row>
    <row r="13" spans="1:28" x14ac:dyDescent="0.25">
      <c r="A13" s="97">
        <v>2</v>
      </c>
      <c r="B13" s="25" t="s">
        <v>14</v>
      </c>
      <c r="C13" s="26">
        <v>15</v>
      </c>
      <c r="D13" s="26">
        <v>9</v>
      </c>
      <c r="E13" s="84"/>
      <c r="F13" s="26">
        <v>6</v>
      </c>
      <c r="G13" s="133">
        <v>3</v>
      </c>
      <c r="H13" s="26" t="s">
        <v>13</v>
      </c>
      <c r="I13" s="81">
        <v>9</v>
      </c>
      <c r="J13" s="26">
        <v>6</v>
      </c>
      <c r="K13" s="26"/>
      <c r="L13" s="26"/>
      <c r="M13" s="48"/>
      <c r="N13" s="48"/>
      <c r="O13" s="48"/>
      <c r="P13" s="49"/>
    </row>
    <row r="14" spans="1:28" x14ac:dyDescent="0.25">
      <c r="A14" s="97">
        <v>3</v>
      </c>
      <c r="B14" s="1" t="s">
        <v>52</v>
      </c>
      <c r="C14" s="26">
        <v>20</v>
      </c>
      <c r="D14" s="26">
        <v>15</v>
      </c>
      <c r="E14" s="84">
        <v>5</v>
      </c>
      <c r="F14" s="26"/>
      <c r="G14" s="133">
        <v>5</v>
      </c>
      <c r="H14" s="83" t="s">
        <v>15</v>
      </c>
      <c r="I14" s="26">
        <v>20</v>
      </c>
      <c r="J14" s="26"/>
      <c r="K14" s="27"/>
      <c r="L14" s="26"/>
      <c r="M14" s="48"/>
      <c r="N14" s="48"/>
      <c r="O14" s="48"/>
      <c r="P14" s="49"/>
    </row>
    <row r="15" spans="1:28" x14ac:dyDescent="0.25">
      <c r="A15" s="97">
        <v>4</v>
      </c>
      <c r="B15" s="25" t="s">
        <v>16</v>
      </c>
      <c r="C15" s="26">
        <v>18</v>
      </c>
      <c r="D15" s="26">
        <v>12</v>
      </c>
      <c r="E15" s="84">
        <v>6</v>
      </c>
      <c r="F15" s="26"/>
      <c r="G15" s="133">
        <v>4</v>
      </c>
      <c r="H15" s="26" t="s">
        <v>13</v>
      </c>
      <c r="I15" s="26">
        <v>18</v>
      </c>
      <c r="J15" s="26"/>
      <c r="K15" s="26"/>
      <c r="L15" s="26"/>
      <c r="M15" s="48"/>
      <c r="N15" s="48"/>
      <c r="O15" s="48"/>
      <c r="P15" s="49"/>
    </row>
    <row r="16" spans="1:28" x14ac:dyDescent="0.25">
      <c r="A16" s="97">
        <v>5</v>
      </c>
      <c r="B16" s="1" t="s">
        <v>74</v>
      </c>
      <c r="C16" s="26">
        <v>12</v>
      </c>
      <c r="D16" s="26"/>
      <c r="E16" s="84"/>
      <c r="F16" s="26">
        <v>12</v>
      </c>
      <c r="G16" s="133">
        <v>2</v>
      </c>
      <c r="H16" s="26" t="s">
        <v>13</v>
      </c>
      <c r="I16" s="26"/>
      <c r="J16" s="26"/>
      <c r="K16" s="26"/>
      <c r="L16" s="26"/>
      <c r="M16" s="48"/>
      <c r="N16" s="48">
        <v>12</v>
      </c>
      <c r="O16" s="48"/>
      <c r="P16" s="49"/>
    </row>
    <row r="17" spans="1:16" x14ac:dyDescent="0.25">
      <c r="A17" s="97">
        <v>6</v>
      </c>
      <c r="B17" s="25" t="s">
        <v>17</v>
      </c>
      <c r="C17" s="26">
        <v>15</v>
      </c>
      <c r="D17" s="26">
        <v>10</v>
      </c>
      <c r="E17" s="84">
        <v>5</v>
      </c>
      <c r="F17" s="26"/>
      <c r="G17" s="133">
        <v>3</v>
      </c>
      <c r="H17" s="84" t="s">
        <v>15</v>
      </c>
      <c r="I17" s="26"/>
      <c r="J17" s="26"/>
      <c r="K17" s="26">
        <v>15</v>
      </c>
      <c r="L17" s="26"/>
      <c r="M17" s="48"/>
      <c r="N17" s="48"/>
      <c r="O17" s="48"/>
      <c r="P17" s="49"/>
    </row>
    <row r="18" spans="1:16" x14ac:dyDescent="0.25">
      <c r="A18" s="97">
        <v>7</v>
      </c>
      <c r="B18" s="82" t="s">
        <v>59</v>
      </c>
      <c r="C18" s="26">
        <v>15</v>
      </c>
      <c r="D18" s="26">
        <v>10</v>
      </c>
      <c r="E18" s="84">
        <v>5</v>
      </c>
      <c r="F18" s="26"/>
      <c r="G18" s="133">
        <v>5</v>
      </c>
      <c r="H18" s="84" t="s">
        <v>15</v>
      </c>
      <c r="I18" s="26">
        <v>15</v>
      </c>
      <c r="J18" s="26"/>
      <c r="K18" s="26"/>
      <c r="L18" s="26"/>
      <c r="M18" s="48"/>
      <c r="N18" s="48"/>
      <c r="O18" s="48"/>
      <c r="P18" s="49"/>
    </row>
    <row r="19" spans="1:16" x14ac:dyDescent="0.25">
      <c r="A19" s="97">
        <v>8</v>
      </c>
      <c r="B19" s="82" t="s">
        <v>75</v>
      </c>
      <c r="C19" s="26">
        <v>10</v>
      </c>
      <c r="D19" s="26"/>
      <c r="E19" s="84"/>
      <c r="F19" s="85">
        <v>10</v>
      </c>
      <c r="G19" s="133">
        <v>1</v>
      </c>
      <c r="H19" s="26" t="s">
        <v>13</v>
      </c>
      <c r="I19" s="26"/>
      <c r="J19" s="26"/>
      <c r="K19" s="28"/>
      <c r="L19" s="85">
        <v>10</v>
      </c>
      <c r="M19" s="48"/>
      <c r="N19" s="48"/>
      <c r="O19" s="48"/>
      <c r="P19" s="49"/>
    </row>
    <row r="20" spans="1:16" x14ac:dyDescent="0.25">
      <c r="A20" s="97">
        <v>9</v>
      </c>
      <c r="B20" s="116" t="s">
        <v>87</v>
      </c>
      <c r="C20" s="26">
        <v>36</v>
      </c>
      <c r="D20" s="26"/>
      <c r="E20" s="84"/>
      <c r="F20" s="26">
        <v>36</v>
      </c>
      <c r="G20" s="133">
        <v>4</v>
      </c>
      <c r="H20" s="83" t="s">
        <v>84</v>
      </c>
      <c r="I20" s="26"/>
      <c r="J20" s="26"/>
      <c r="K20" s="26"/>
      <c r="L20" s="26"/>
      <c r="M20" s="48"/>
      <c r="N20" s="127">
        <v>18</v>
      </c>
      <c r="O20" s="48"/>
      <c r="P20" s="49">
        <v>18</v>
      </c>
    </row>
    <row r="21" spans="1:16" x14ac:dyDescent="0.25">
      <c r="A21" s="140" t="s">
        <v>92</v>
      </c>
      <c r="B21" s="141" t="s">
        <v>93</v>
      </c>
      <c r="C21" s="140">
        <v>2</v>
      </c>
      <c r="D21" s="140"/>
      <c r="E21" s="145"/>
      <c r="F21" s="140">
        <v>2</v>
      </c>
      <c r="G21" s="143">
        <v>0</v>
      </c>
      <c r="H21" s="144" t="s">
        <v>13</v>
      </c>
      <c r="I21" s="144"/>
      <c r="J21" s="144">
        <v>2</v>
      </c>
      <c r="K21" s="144"/>
      <c r="L21" s="144"/>
      <c r="M21" s="142"/>
      <c r="N21" s="142"/>
      <c r="O21" s="142"/>
      <c r="P21" s="151"/>
    </row>
    <row r="22" spans="1:16" x14ac:dyDescent="0.25">
      <c r="A22" s="135"/>
      <c r="B22" s="136" t="s">
        <v>77</v>
      </c>
      <c r="C22" s="95">
        <f>SUM(C12:C20)</f>
        <v>159</v>
      </c>
      <c r="D22" s="95">
        <f>SUM(D12:D20)</f>
        <v>66</v>
      </c>
      <c r="E22" s="95">
        <f>SUM(E12:E20)</f>
        <v>29</v>
      </c>
      <c r="F22" s="95">
        <f>SUM(F12:F21)</f>
        <v>66</v>
      </c>
      <c r="G22" s="95">
        <f>SUM(G12:G21)</f>
        <v>30</v>
      </c>
      <c r="H22" s="95"/>
      <c r="I22" s="95">
        <f t="shared" ref="I22:P22" si="0">SUM(I12:I20)</f>
        <v>62</v>
      </c>
      <c r="J22" s="95">
        <f t="shared" si="0"/>
        <v>6</v>
      </c>
      <c r="K22" s="95">
        <f t="shared" si="0"/>
        <v>33</v>
      </c>
      <c r="L22" s="95">
        <f t="shared" si="0"/>
        <v>10</v>
      </c>
      <c r="M22" s="95">
        <f t="shared" si="0"/>
        <v>0</v>
      </c>
      <c r="N22" s="95">
        <f t="shared" si="0"/>
        <v>30</v>
      </c>
      <c r="O22" s="95">
        <f t="shared" si="0"/>
        <v>0</v>
      </c>
      <c r="P22" s="96">
        <f t="shared" si="0"/>
        <v>18</v>
      </c>
    </row>
    <row r="23" spans="1:16" x14ac:dyDescent="0.25">
      <c r="A23" s="97"/>
      <c r="B23" s="126" t="s">
        <v>46</v>
      </c>
      <c r="C23" s="98"/>
      <c r="D23" s="98"/>
      <c r="E23" s="98"/>
      <c r="F23" s="98"/>
      <c r="G23" s="98"/>
      <c r="H23" s="98"/>
      <c r="I23" s="138">
        <v>2</v>
      </c>
      <c r="J23" s="138"/>
      <c r="K23" s="138">
        <v>1</v>
      </c>
      <c r="L23" s="138"/>
      <c r="M23" s="138"/>
      <c r="N23" s="138">
        <v>1</v>
      </c>
      <c r="O23" s="98"/>
      <c r="P23" s="99"/>
    </row>
    <row r="24" spans="1:16" x14ac:dyDescent="0.25">
      <c r="A24" s="172" t="s">
        <v>55</v>
      </c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4"/>
    </row>
    <row r="25" spans="1:16" x14ac:dyDescent="0.25">
      <c r="A25" s="175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7"/>
    </row>
    <row r="26" spans="1:16" ht="15.75" x14ac:dyDescent="0.25">
      <c r="A26" s="21"/>
      <c r="B26" s="5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</row>
    <row r="27" spans="1:16" x14ac:dyDescent="0.25">
      <c r="A27" s="97">
        <v>10</v>
      </c>
      <c r="B27" s="25" t="s">
        <v>18</v>
      </c>
      <c r="C27" s="26">
        <v>18</v>
      </c>
      <c r="D27" s="26">
        <v>5</v>
      </c>
      <c r="E27" s="84">
        <v>4</v>
      </c>
      <c r="F27" s="85">
        <v>9</v>
      </c>
      <c r="G27" s="133">
        <v>4</v>
      </c>
      <c r="H27" s="84" t="s">
        <v>15</v>
      </c>
      <c r="I27" s="26"/>
      <c r="J27" s="26"/>
      <c r="K27" s="26"/>
      <c r="M27" s="48">
        <v>9</v>
      </c>
      <c r="N27" s="92">
        <v>9</v>
      </c>
      <c r="O27" s="48"/>
      <c r="P27" s="49"/>
    </row>
    <row r="28" spans="1:16" x14ac:dyDescent="0.25">
      <c r="A28" s="97">
        <v>11</v>
      </c>
      <c r="B28" s="25" t="s">
        <v>19</v>
      </c>
      <c r="C28" s="26">
        <v>25</v>
      </c>
      <c r="D28" s="26">
        <v>9</v>
      </c>
      <c r="E28" s="84">
        <v>6</v>
      </c>
      <c r="F28" s="26">
        <v>10</v>
      </c>
      <c r="G28" s="133">
        <v>6</v>
      </c>
      <c r="H28" s="84" t="s">
        <v>15</v>
      </c>
      <c r="I28" s="26">
        <v>15</v>
      </c>
      <c r="J28" s="26">
        <v>10</v>
      </c>
      <c r="K28" s="26"/>
      <c r="L28" s="26"/>
      <c r="M28" s="48"/>
      <c r="N28" s="48"/>
      <c r="O28" s="48"/>
      <c r="P28" s="49"/>
    </row>
    <row r="29" spans="1:16" x14ac:dyDescent="0.25">
      <c r="A29" s="97">
        <v>12</v>
      </c>
      <c r="B29" s="25" t="s">
        <v>20</v>
      </c>
      <c r="C29" s="26">
        <v>18</v>
      </c>
      <c r="D29" s="26">
        <v>8</v>
      </c>
      <c r="E29" s="84">
        <v>4</v>
      </c>
      <c r="F29" s="26">
        <v>6</v>
      </c>
      <c r="G29" s="133">
        <v>4</v>
      </c>
      <c r="H29" s="26" t="s">
        <v>13</v>
      </c>
      <c r="I29" s="26"/>
      <c r="J29" s="26"/>
      <c r="K29" s="26"/>
      <c r="L29" s="26"/>
      <c r="M29" s="48">
        <v>12</v>
      </c>
      <c r="N29" s="48">
        <v>6</v>
      </c>
      <c r="O29" s="48"/>
      <c r="P29" s="49"/>
    </row>
    <row r="30" spans="1:16" x14ac:dyDescent="0.25">
      <c r="A30" s="97">
        <v>13</v>
      </c>
      <c r="B30" s="25" t="s">
        <v>21</v>
      </c>
      <c r="C30" s="85">
        <v>18</v>
      </c>
      <c r="D30" s="85">
        <v>9</v>
      </c>
      <c r="E30" s="87"/>
      <c r="F30" s="85">
        <v>9</v>
      </c>
      <c r="G30" s="134">
        <v>3</v>
      </c>
      <c r="H30" s="87" t="s">
        <v>15</v>
      </c>
      <c r="I30" s="85"/>
      <c r="J30" s="85"/>
      <c r="K30" s="85">
        <v>9</v>
      </c>
      <c r="L30" s="85">
        <v>9</v>
      </c>
      <c r="M30" s="48"/>
      <c r="N30" s="48"/>
      <c r="O30" s="48"/>
      <c r="P30" s="49"/>
    </row>
    <row r="31" spans="1:16" x14ac:dyDescent="0.25">
      <c r="A31" s="97">
        <v>14</v>
      </c>
      <c r="B31" s="25" t="s">
        <v>22</v>
      </c>
      <c r="C31" s="26">
        <v>20</v>
      </c>
      <c r="D31" s="26">
        <v>6</v>
      </c>
      <c r="E31" s="84">
        <v>4</v>
      </c>
      <c r="F31" s="26">
        <v>10</v>
      </c>
      <c r="G31" s="133">
        <v>4</v>
      </c>
      <c r="H31" s="84" t="s">
        <v>15</v>
      </c>
      <c r="I31" s="26"/>
      <c r="J31" s="26"/>
      <c r="K31" s="26">
        <v>10</v>
      </c>
      <c r="L31" s="26">
        <v>10</v>
      </c>
      <c r="M31" s="48"/>
      <c r="N31" s="48"/>
      <c r="O31" s="48"/>
      <c r="P31" s="49"/>
    </row>
    <row r="32" spans="1:16" x14ac:dyDescent="0.25">
      <c r="A32" s="97">
        <v>15</v>
      </c>
      <c r="B32" s="88" t="s">
        <v>76</v>
      </c>
      <c r="C32" s="26">
        <v>15</v>
      </c>
      <c r="D32" s="26">
        <v>10</v>
      </c>
      <c r="E32" s="84">
        <v>5</v>
      </c>
      <c r="F32" s="26"/>
      <c r="G32" s="133">
        <v>4</v>
      </c>
      <c r="H32" s="26" t="s">
        <v>13</v>
      </c>
      <c r="I32" s="26">
        <v>15</v>
      </c>
      <c r="J32" s="26"/>
      <c r="K32" s="26"/>
      <c r="L32" s="26"/>
      <c r="M32" s="48"/>
      <c r="N32" s="48"/>
      <c r="O32" s="48"/>
      <c r="P32" s="49"/>
    </row>
    <row r="33" spans="1:16" x14ac:dyDescent="0.25">
      <c r="A33" s="97">
        <v>16</v>
      </c>
      <c r="B33" s="31" t="s">
        <v>60</v>
      </c>
      <c r="C33" s="26">
        <v>10</v>
      </c>
      <c r="D33" s="26">
        <v>6</v>
      </c>
      <c r="E33" s="84">
        <v>4</v>
      </c>
      <c r="F33" s="26"/>
      <c r="G33" s="133">
        <v>3</v>
      </c>
      <c r="H33" s="26" t="s">
        <v>13</v>
      </c>
      <c r="I33" s="26">
        <v>10</v>
      </c>
      <c r="J33" s="26"/>
      <c r="K33" s="26"/>
      <c r="L33" s="26"/>
      <c r="M33" s="48"/>
      <c r="N33" s="48"/>
      <c r="O33" s="48"/>
      <c r="P33" s="49"/>
    </row>
    <row r="34" spans="1:16" x14ac:dyDescent="0.25">
      <c r="A34" s="135"/>
      <c r="B34" s="136" t="s">
        <v>77</v>
      </c>
      <c r="C34" s="86">
        <f>SUM(C27:C33)</f>
        <v>124</v>
      </c>
      <c r="D34" s="86">
        <f>SUM(D27:D33)</f>
        <v>53</v>
      </c>
      <c r="E34" s="86">
        <f>SUM(E27:E33)</f>
        <v>27</v>
      </c>
      <c r="F34" s="86">
        <f>SUM(F27:F33)</f>
        <v>44</v>
      </c>
      <c r="G34" s="86">
        <f>SUM(G27:G33)</f>
        <v>28</v>
      </c>
      <c r="H34" s="86"/>
      <c r="I34" s="86">
        <f>SUM(I27:I33)</f>
        <v>40</v>
      </c>
      <c r="J34" s="86">
        <f t="shared" ref="J34:P34" si="1">SUM(J27:J33)</f>
        <v>10</v>
      </c>
      <c r="K34" s="86">
        <f t="shared" si="1"/>
        <v>19</v>
      </c>
      <c r="L34" s="86">
        <f t="shared" si="1"/>
        <v>19</v>
      </c>
      <c r="M34" s="86">
        <f t="shared" si="1"/>
        <v>21</v>
      </c>
      <c r="N34" s="86">
        <f>SUM(N27:N33)</f>
        <v>15</v>
      </c>
      <c r="O34" s="86">
        <f t="shared" si="1"/>
        <v>0</v>
      </c>
      <c r="P34" s="137">
        <f t="shared" si="1"/>
        <v>0</v>
      </c>
    </row>
    <row r="35" spans="1:16" x14ac:dyDescent="0.25">
      <c r="A35" s="30"/>
      <c r="B35" s="55" t="s">
        <v>46</v>
      </c>
      <c r="C35" s="29"/>
      <c r="D35" s="29"/>
      <c r="E35" s="29"/>
      <c r="F35" s="29"/>
      <c r="G35" s="29"/>
      <c r="H35" s="29"/>
      <c r="I35" s="29">
        <v>1</v>
      </c>
      <c r="J35" s="29"/>
      <c r="K35" s="29">
        <v>2</v>
      </c>
      <c r="L35" s="29"/>
      <c r="M35" s="29">
        <v>1</v>
      </c>
      <c r="N35" s="29"/>
      <c r="O35" s="29"/>
      <c r="P35" s="30"/>
    </row>
    <row r="36" spans="1:16" x14ac:dyDescent="0.25">
      <c r="B36" s="56" t="s">
        <v>24</v>
      </c>
      <c r="I36" s="34"/>
      <c r="L36" s="34"/>
    </row>
    <row r="37" spans="1:16" x14ac:dyDescent="0.25">
      <c r="B37" s="56" t="s">
        <v>85</v>
      </c>
      <c r="I37" s="139">
        <v>3</v>
      </c>
      <c r="K37" s="11">
        <v>3</v>
      </c>
      <c r="L37" s="34"/>
      <c r="M37" s="11">
        <v>1</v>
      </c>
      <c r="P37" s="12">
        <v>1</v>
      </c>
    </row>
    <row r="38" spans="1:16" x14ac:dyDescent="0.25">
      <c r="A38" s="119"/>
      <c r="B38" s="120"/>
      <c r="C38" s="121"/>
      <c r="D38" s="121"/>
      <c r="E38" s="121"/>
      <c r="F38" s="121"/>
      <c r="G38" s="121"/>
      <c r="H38" s="121"/>
      <c r="I38" s="122"/>
      <c r="J38" s="121"/>
      <c r="K38" s="121"/>
      <c r="L38" s="123"/>
      <c r="M38" s="121"/>
      <c r="N38" s="121"/>
      <c r="O38" s="121"/>
      <c r="P38" s="124"/>
    </row>
    <row r="39" spans="1:16" x14ac:dyDescent="0.25">
      <c r="B39" s="56"/>
    </row>
    <row r="40" spans="1:16" ht="18.75" x14ac:dyDescent="0.3">
      <c r="A40" s="35"/>
      <c r="B40" s="89" t="s">
        <v>61</v>
      </c>
      <c r="C40" s="36"/>
      <c r="D40" s="36"/>
      <c r="E40" s="36"/>
      <c r="F40" s="6"/>
      <c r="G40" s="37"/>
      <c r="H40" s="4"/>
      <c r="I40" s="5"/>
      <c r="J40" s="5"/>
      <c r="K40" s="5"/>
      <c r="L40" s="5"/>
      <c r="M40" s="5"/>
      <c r="N40" s="5"/>
      <c r="O40" s="5"/>
      <c r="P40" s="38"/>
    </row>
    <row r="41" spans="1:16" x14ac:dyDescent="0.25">
      <c r="A41" s="178" t="s">
        <v>89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80"/>
    </row>
    <row r="42" spans="1:16" x14ac:dyDescent="0.25">
      <c r="A42" s="181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3"/>
    </row>
    <row r="43" spans="1:16" x14ac:dyDescent="0.25">
      <c r="A43" s="39"/>
      <c r="B43" s="57"/>
      <c r="C43" s="40"/>
      <c r="D43" s="40"/>
      <c r="E43" s="40"/>
      <c r="F43" s="40"/>
      <c r="G43" s="41"/>
      <c r="H43" s="41"/>
      <c r="I43" s="40"/>
      <c r="J43" s="40"/>
      <c r="K43" s="40"/>
      <c r="L43" s="40"/>
      <c r="M43" s="40"/>
      <c r="N43" s="40"/>
      <c r="O43" s="40"/>
      <c r="P43" s="42"/>
    </row>
    <row r="44" spans="1:16" ht="15.75" x14ac:dyDescent="0.25">
      <c r="A44" s="117">
        <v>17</v>
      </c>
      <c r="B44" s="1" t="s">
        <v>78</v>
      </c>
      <c r="C44" s="153">
        <v>15</v>
      </c>
      <c r="D44" s="153"/>
      <c r="E44" s="154"/>
      <c r="F44" s="153">
        <v>15</v>
      </c>
      <c r="G44" s="153">
        <v>3</v>
      </c>
      <c r="H44" s="154" t="s">
        <v>15</v>
      </c>
      <c r="I44" s="153"/>
      <c r="J44" s="153"/>
      <c r="K44" s="153"/>
      <c r="L44" s="153">
        <v>15</v>
      </c>
      <c r="M44" s="155"/>
      <c r="N44" s="155"/>
      <c r="O44" s="155"/>
      <c r="P44" s="156"/>
    </row>
    <row r="45" spans="1:16" ht="15.75" x14ac:dyDescent="0.25">
      <c r="A45" s="117">
        <v>18</v>
      </c>
      <c r="B45" s="1" t="s">
        <v>79</v>
      </c>
      <c r="C45" s="153">
        <v>15</v>
      </c>
      <c r="D45" s="153"/>
      <c r="E45" s="154"/>
      <c r="F45" s="153">
        <v>15</v>
      </c>
      <c r="G45" s="153">
        <v>2</v>
      </c>
      <c r="H45" s="157" t="s">
        <v>13</v>
      </c>
      <c r="I45" s="153"/>
      <c r="J45" s="153"/>
      <c r="K45" s="153"/>
      <c r="L45" s="153">
        <v>15</v>
      </c>
      <c r="M45" s="155"/>
      <c r="N45" s="155"/>
      <c r="O45" s="155"/>
      <c r="P45" s="156"/>
    </row>
    <row r="46" spans="1:16" ht="15.75" x14ac:dyDescent="0.25">
      <c r="A46" s="117">
        <v>21</v>
      </c>
      <c r="B46" s="1" t="s">
        <v>62</v>
      </c>
      <c r="C46" s="153">
        <v>24</v>
      </c>
      <c r="D46" s="153">
        <v>12</v>
      </c>
      <c r="E46" s="154"/>
      <c r="F46" s="153">
        <v>12</v>
      </c>
      <c r="G46" s="153">
        <v>4</v>
      </c>
      <c r="H46" s="154" t="s">
        <v>15</v>
      </c>
      <c r="I46" s="153"/>
      <c r="J46" s="153"/>
      <c r="K46" s="153">
        <v>12</v>
      </c>
      <c r="L46" s="153">
        <v>12</v>
      </c>
      <c r="M46" s="155"/>
      <c r="N46" s="155"/>
      <c r="O46" s="155"/>
      <c r="P46" s="156"/>
    </row>
    <row r="47" spans="1:16" ht="15.75" x14ac:dyDescent="0.25">
      <c r="A47" s="117">
        <v>22</v>
      </c>
      <c r="B47" s="58" t="s">
        <v>25</v>
      </c>
      <c r="C47" s="158">
        <v>18</v>
      </c>
      <c r="D47" s="158">
        <v>5</v>
      </c>
      <c r="E47" s="159">
        <v>4</v>
      </c>
      <c r="F47" s="158">
        <v>9</v>
      </c>
      <c r="G47" s="158">
        <v>3</v>
      </c>
      <c r="H47" s="158" t="s">
        <v>13</v>
      </c>
      <c r="I47" s="158"/>
      <c r="J47" s="158"/>
      <c r="K47" s="158"/>
      <c r="L47" s="158"/>
      <c r="M47" s="160">
        <v>9</v>
      </c>
      <c r="N47" s="160">
        <v>9</v>
      </c>
      <c r="O47" s="160"/>
      <c r="P47" s="161"/>
    </row>
    <row r="48" spans="1:16" ht="15.75" x14ac:dyDescent="0.25">
      <c r="A48" s="117">
        <v>23</v>
      </c>
      <c r="B48" s="58" t="s">
        <v>26</v>
      </c>
      <c r="C48" s="158">
        <v>18</v>
      </c>
      <c r="D48" s="158">
        <v>5</v>
      </c>
      <c r="E48" s="159">
        <v>4</v>
      </c>
      <c r="F48" s="158">
        <v>9</v>
      </c>
      <c r="G48" s="158">
        <v>4</v>
      </c>
      <c r="H48" s="159" t="s">
        <v>15</v>
      </c>
      <c r="I48" s="158"/>
      <c r="J48" s="158"/>
      <c r="K48" s="158"/>
      <c r="L48" s="158"/>
      <c r="M48" s="160">
        <v>9</v>
      </c>
      <c r="N48" s="160">
        <v>9</v>
      </c>
      <c r="O48" s="160"/>
      <c r="P48" s="161"/>
    </row>
    <row r="49" spans="1:16" ht="15.75" x14ac:dyDescent="0.25">
      <c r="A49" s="117">
        <v>24</v>
      </c>
      <c r="B49" s="58" t="s">
        <v>27</v>
      </c>
      <c r="C49" s="158">
        <v>18</v>
      </c>
      <c r="D49" s="158"/>
      <c r="E49" s="159"/>
      <c r="F49" s="158">
        <v>18</v>
      </c>
      <c r="G49" s="158">
        <v>4</v>
      </c>
      <c r="H49" s="158" t="s">
        <v>13</v>
      </c>
      <c r="I49" s="158"/>
      <c r="J49" s="158"/>
      <c r="K49" s="158"/>
      <c r="L49" s="158"/>
      <c r="M49" s="160"/>
      <c r="N49" s="160"/>
      <c r="O49" s="160"/>
      <c r="P49" s="161">
        <v>18</v>
      </c>
    </row>
    <row r="50" spans="1:16" ht="15.75" x14ac:dyDescent="0.25">
      <c r="A50" s="117">
        <v>25</v>
      </c>
      <c r="B50" s="58" t="s">
        <v>28</v>
      </c>
      <c r="C50" s="158">
        <v>18</v>
      </c>
      <c r="D50" s="158"/>
      <c r="E50" s="159"/>
      <c r="F50" s="158">
        <v>18</v>
      </c>
      <c r="G50" s="158">
        <v>4</v>
      </c>
      <c r="H50" s="162" t="s">
        <v>13</v>
      </c>
      <c r="I50" s="158"/>
      <c r="J50" s="158"/>
      <c r="K50" s="158"/>
      <c r="L50" s="158"/>
      <c r="M50" s="160"/>
      <c r="N50" s="160"/>
      <c r="O50" s="160"/>
      <c r="P50" s="161">
        <v>18</v>
      </c>
    </row>
    <row r="51" spans="1:16" ht="15.75" x14ac:dyDescent="0.25">
      <c r="A51" s="117">
        <v>26</v>
      </c>
      <c r="B51" s="58" t="s">
        <v>80</v>
      </c>
      <c r="C51" s="158">
        <v>18</v>
      </c>
      <c r="D51" s="158"/>
      <c r="E51" s="159"/>
      <c r="F51" s="158">
        <v>18</v>
      </c>
      <c r="G51" s="158">
        <v>4</v>
      </c>
      <c r="H51" s="158" t="s">
        <v>13</v>
      </c>
      <c r="I51" s="158"/>
      <c r="J51" s="158"/>
      <c r="K51" s="158"/>
      <c r="L51" s="158"/>
      <c r="M51" s="160"/>
      <c r="N51" s="160"/>
      <c r="O51" s="160"/>
      <c r="P51" s="161">
        <v>18</v>
      </c>
    </row>
    <row r="52" spans="1:16" ht="15.75" x14ac:dyDescent="0.25">
      <c r="A52" s="117">
        <v>27</v>
      </c>
      <c r="B52" s="58" t="s">
        <v>29</v>
      </c>
      <c r="C52" s="158">
        <v>18</v>
      </c>
      <c r="D52" s="158"/>
      <c r="E52" s="159"/>
      <c r="F52" s="158">
        <v>18</v>
      </c>
      <c r="G52" s="158">
        <v>3</v>
      </c>
      <c r="H52" s="163" t="s">
        <v>13</v>
      </c>
      <c r="I52" s="158"/>
      <c r="J52" s="158"/>
      <c r="K52" s="158"/>
      <c r="L52" s="158">
        <v>18</v>
      </c>
      <c r="M52" s="160"/>
      <c r="N52" s="160"/>
      <c r="O52" s="160"/>
      <c r="P52" s="161"/>
    </row>
    <row r="53" spans="1:16" ht="15.75" x14ac:dyDescent="0.25">
      <c r="A53" s="117">
        <v>28</v>
      </c>
      <c r="B53" s="58" t="s">
        <v>30</v>
      </c>
      <c r="C53" s="158">
        <v>18</v>
      </c>
      <c r="D53" s="158">
        <v>5</v>
      </c>
      <c r="E53" s="159">
        <v>4</v>
      </c>
      <c r="F53" s="158">
        <v>9</v>
      </c>
      <c r="G53" s="158">
        <v>4</v>
      </c>
      <c r="H53" s="159" t="s">
        <v>15</v>
      </c>
      <c r="I53" s="158"/>
      <c r="J53" s="158"/>
      <c r="K53" s="158"/>
      <c r="L53" s="158"/>
      <c r="M53" s="160">
        <v>9</v>
      </c>
      <c r="N53" s="160">
        <v>9</v>
      </c>
      <c r="O53" s="160"/>
      <c r="P53" s="161"/>
    </row>
    <row r="54" spans="1:16" ht="15.75" x14ac:dyDescent="0.25">
      <c r="A54" s="117">
        <v>29</v>
      </c>
      <c r="B54" s="58" t="s">
        <v>54</v>
      </c>
      <c r="C54" s="158">
        <v>18</v>
      </c>
      <c r="D54" s="158">
        <v>5</v>
      </c>
      <c r="E54" s="159">
        <v>4</v>
      </c>
      <c r="F54" s="158">
        <v>9</v>
      </c>
      <c r="G54" s="158">
        <v>3</v>
      </c>
      <c r="H54" s="158" t="s">
        <v>13</v>
      </c>
      <c r="I54" s="158"/>
      <c r="J54" s="158"/>
      <c r="K54" s="158"/>
      <c r="L54" s="158"/>
      <c r="M54" s="160"/>
      <c r="N54" s="160"/>
      <c r="O54" s="160">
        <v>9</v>
      </c>
      <c r="P54" s="161">
        <v>9</v>
      </c>
    </row>
    <row r="55" spans="1:16" ht="15.75" x14ac:dyDescent="0.25">
      <c r="A55" s="117">
        <v>30</v>
      </c>
      <c r="B55" s="58" t="s">
        <v>31</v>
      </c>
      <c r="C55" s="158">
        <v>18</v>
      </c>
      <c r="D55" s="158">
        <v>5</v>
      </c>
      <c r="E55" s="159">
        <v>4</v>
      </c>
      <c r="F55" s="158">
        <v>9</v>
      </c>
      <c r="G55" s="158">
        <v>3</v>
      </c>
      <c r="H55" s="159" t="s">
        <v>15</v>
      </c>
      <c r="I55" s="158"/>
      <c r="J55" s="158"/>
      <c r="K55" s="158"/>
      <c r="L55" s="158"/>
      <c r="M55" s="160">
        <v>9</v>
      </c>
      <c r="N55" s="160">
        <v>9</v>
      </c>
      <c r="O55" s="160"/>
      <c r="P55" s="161"/>
    </row>
    <row r="56" spans="1:16" ht="15.75" x14ac:dyDescent="0.25">
      <c r="A56" s="117">
        <v>19</v>
      </c>
      <c r="B56" s="76" t="s">
        <v>90</v>
      </c>
      <c r="C56" s="164"/>
      <c r="D56" s="164"/>
      <c r="E56" s="107"/>
      <c r="F56" s="164"/>
      <c r="G56" s="164">
        <v>12</v>
      </c>
      <c r="H56" s="164" t="s">
        <v>13</v>
      </c>
      <c r="I56" s="164"/>
      <c r="J56" s="164"/>
      <c r="K56" s="164"/>
      <c r="L56" s="164" t="s">
        <v>37</v>
      </c>
      <c r="M56" s="164"/>
      <c r="N56" s="164"/>
      <c r="O56" s="164"/>
      <c r="P56" s="165" t="s">
        <v>38</v>
      </c>
    </row>
    <row r="57" spans="1:16" ht="15.75" x14ac:dyDescent="0.25">
      <c r="A57" s="117">
        <v>20</v>
      </c>
      <c r="B57" s="1" t="s">
        <v>23</v>
      </c>
      <c r="C57" s="166">
        <v>25</v>
      </c>
      <c r="D57" s="166"/>
      <c r="E57" s="167"/>
      <c r="F57" s="166">
        <v>25</v>
      </c>
      <c r="G57" s="166">
        <v>17</v>
      </c>
      <c r="H57" s="166" t="s">
        <v>13</v>
      </c>
      <c r="I57" s="166"/>
      <c r="J57" s="166"/>
      <c r="K57" s="166"/>
      <c r="L57" s="166">
        <v>5</v>
      </c>
      <c r="M57" s="168"/>
      <c r="N57" s="168">
        <v>10</v>
      </c>
      <c r="O57" s="168"/>
      <c r="P57" s="169">
        <v>10</v>
      </c>
    </row>
    <row r="58" spans="1:16" ht="15.75" x14ac:dyDescent="0.25">
      <c r="A58" s="118"/>
      <c r="B58" s="90" t="s">
        <v>57</v>
      </c>
      <c r="C58" s="170">
        <f>SUM(C44:C57)</f>
        <v>241</v>
      </c>
      <c r="D58" s="170">
        <f>SUM(D44:D57)</f>
        <v>37</v>
      </c>
      <c r="E58" s="170">
        <f>SUM(E44:E57)</f>
        <v>20</v>
      </c>
      <c r="F58" s="170">
        <f>SUM(F44:F57)</f>
        <v>184</v>
      </c>
      <c r="G58" s="170">
        <v>60</v>
      </c>
      <c r="H58" s="170"/>
      <c r="I58" s="170">
        <v>0</v>
      </c>
      <c r="J58" s="170">
        <v>0</v>
      </c>
      <c r="K58" s="170">
        <f>SUM(K44:K57)</f>
        <v>12</v>
      </c>
      <c r="L58" s="170">
        <f>SUM(L44:L57)</f>
        <v>65</v>
      </c>
      <c r="M58" s="170">
        <v>45</v>
      </c>
      <c r="N58" s="170">
        <v>55</v>
      </c>
      <c r="O58" s="170">
        <v>0</v>
      </c>
      <c r="P58" s="171">
        <v>64</v>
      </c>
    </row>
    <row r="59" spans="1:16" x14ac:dyDescent="0.25">
      <c r="A59" s="146"/>
      <c r="B59" s="82" t="s">
        <v>86</v>
      </c>
      <c r="C59" s="77"/>
      <c r="D59" s="77"/>
      <c r="E59" s="77"/>
      <c r="F59" s="77"/>
      <c r="G59" s="45"/>
      <c r="H59" s="184"/>
      <c r="I59" s="184">
        <v>3</v>
      </c>
      <c r="J59" s="184"/>
      <c r="K59" s="187">
        <v>5</v>
      </c>
      <c r="L59" s="187"/>
      <c r="M59" s="184">
        <v>4</v>
      </c>
      <c r="N59" s="184"/>
      <c r="O59" s="184">
        <v>1</v>
      </c>
      <c r="P59" s="184"/>
    </row>
    <row r="60" spans="1:16" x14ac:dyDescent="0.25">
      <c r="A60" s="44"/>
      <c r="B60" s="59"/>
      <c r="C60" s="77"/>
      <c r="D60" s="77"/>
      <c r="E60" s="77"/>
      <c r="F60" s="77"/>
      <c r="G60" s="45"/>
      <c r="H60" s="184"/>
      <c r="I60" s="185"/>
      <c r="J60" s="185"/>
      <c r="K60" s="185"/>
      <c r="L60" s="185"/>
      <c r="M60" s="185"/>
      <c r="N60" s="185"/>
      <c r="O60" s="185"/>
      <c r="P60" s="185"/>
    </row>
    <row r="62" spans="1:16" x14ac:dyDescent="0.25">
      <c r="A62" s="44"/>
      <c r="B62" s="59" t="s">
        <v>24</v>
      </c>
      <c r="C62" s="41"/>
      <c r="D62" s="41"/>
      <c r="E62" s="41"/>
      <c r="F62" s="41"/>
      <c r="G62" s="41"/>
      <c r="H62" s="41"/>
      <c r="I62" s="46"/>
      <c r="J62" s="41"/>
      <c r="K62" s="41"/>
      <c r="L62" s="46"/>
      <c r="M62" s="41"/>
      <c r="N62" s="41"/>
      <c r="O62" s="41"/>
      <c r="P62" s="47"/>
    </row>
    <row r="64" spans="1:16" ht="21" x14ac:dyDescent="0.35">
      <c r="A64" s="35"/>
      <c r="B64" s="89" t="s">
        <v>36</v>
      </c>
      <c r="C64" s="36"/>
      <c r="D64" s="36"/>
      <c r="E64" s="36"/>
      <c r="F64" s="7"/>
      <c r="G64" s="36"/>
      <c r="H64" s="36"/>
      <c r="I64" s="36"/>
      <c r="J64" s="36"/>
      <c r="K64" s="36"/>
      <c r="L64" s="36"/>
      <c r="M64" s="36"/>
      <c r="N64" s="36"/>
      <c r="O64" s="36"/>
      <c r="P64" s="38"/>
    </row>
    <row r="65" spans="1:16" x14ac:dyDescent="0.25">
      <c r="A65" s="172" t="s">
        <v>91</v>
      </c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</row>
    <row r="66" spans="1:16" x14ac:dyDescent="0.25">
      <c r="A66" s="175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7"/>
    </row>
    <row r="67" spans="1:16" x14ac:dyDescent="0.25">
      <c r="A67" s="13"/>
      <c r="B67" s="60"/>
      <c r="C67" s="33"/>
      <c r="D67" s="33"/>
      <c r="E67" s="33"/>
      <c r="F67" s="33"/>
      <c r="I67" s="33"/>
      <c r="J67" s="33"/>
      <c r="K67" s="33"/>
      <c r="L67" s="33"/>
      <c r="M67" s="33"/>
      <c r="N67" s="33"/>
      <c r="O67" s="33"/>
      <c r="P67" s="32"/>
    </row>
    <row r="68" spans="1:16" x14ac:dyDescent="0.25">
      <c r="A68" s="24">
        <v>17</v>
      </c>
      <c r="B68" s="1" t="s">
        <v>78</v>
      </c>
      <c r="C68" s="26">
        <v>15</v>
      </c>
      <c r="D68" s="26"/>
      <c r="E68" s="84"/>
      <c r="F68" s="26">
        <v>15</v>
      </c>
      <c r="G68" s="85">
        <v>3</v>
      </c>
      <c r="H68" s="84" t="s">
        <v>15</v>
      </c>
      <c r="I68" s="26"/>
      <c r="J68" s="26"/>
      <c r="K68" s="26"/>
      <c r="L68" s="26">
        <v>15</v>
      </c>
      <c r="M68" s="48"/>
      <c r="N68" s="48"/>
      <c r="O68" s="48"/>
      <c r="P68" s="49"/>
    </row>
    <row r="69" spans="1:16" x14ac:dyDescent="0.25">
      <c r="A69" s="24">
        <v>18</v>
      </c>
      <c r="B69" s="1" t="s">
        <v>81</v>
      </c>
      <c r="C69" s="26">
        <v>15</v>
      </c>
      <c r="D69" s="26"/>
      <c r="E69" s="84"/>
      <c r="F69" s="26">
        <v>15</v>
      </c>
      <c r="G69" s="85">
        <v>3</v>
      </c>
      <c r="H69" s="129" t="s">
        <v>13</v>
      </c>
      <c r="I69" s="26"/>
      <c r="J69" s="26"/>
      <c r="K69" s="26"/>
      <c r="L69" s="26">
        <v>15</v>
      </c>
      <c r="M69" s="48"/>
      <c r="N69" s="48"/>
      <c r="O69" s="48"/>
      <c r="P69" s="49"/>
    </row>
    <row r="70" spans="1:16" ht="28.5" customHeight="1" x14ac:dyDescent="0.25">
      <c r="A70" s="97">
        <v>31</v>
      </c>
      <c r="B70" s="91" t="s">
        <v>47</v>
      </c>
      <c r="C70" s="26">
        <v>18</v>
      </c>
      <c r="D70" s="26"/>
      <c r="E70" s="84"/>
      <c r="F70" s="26">
        <v>18</v>
      </c>
      <c r="G70" s="26">
        <v>2</v>
      </c>
      <c r="H70" s="26" t="s">
        <v>13</v>
      </c>
      <c r="I70" s="26"/>
      <c r="J70" s="26"/>
      <c r="K70" s="26"/>
      <c r="L70" s="26"/>
      <c r="M70" s="48"/>
      <c r="N70" s="48">
        <v>18</v>
      </c>
      <c r="O70" s="48"/>
      <c r="P70" s="49"/>
    </row>
    <row r="71" spans="1:16" x14ac:dyDescent="0.25">
      <c r="A71" s="97">
        <v>32</v>
      </c>
      <c r="B71" s="1" t="s">
        <v>44</v>
      </c>
      <c r="C71" s="85">
        <v>18</v>
      </c>
      <c r="D71" s="85">
        <v>10</v>
      </c>
      <c r="E71" s="87">
        <v>8</v>
      </c>
      <c r="F71" s="85"/>
      <c r="G71" s="85">
        <v>3</v>
      </c>
      <c r="H71" s="87" t="s">
        <v>15</v>
      </c>
      <c r="I71" s="85"/>
      <c r="J71" s="85"/>
      <c r="K71" s="85"/>
      <c r="L71" s="85"/>
      <c r="M71" s="92">
        <v>18</v>
      </c>
      <c r="N71" s="92"/>
      <c r="O71" s="48"/>
      <c r="P71" s="49"/>
    </row>
    <row r="72" spans="1:16" x14ac:dyDescent="0.25">
      <c r="A72" s="97">
        <v>33</v>
      </c>
      <c r="B72" s="1" t="s">
        <v>45</v>
      </c>
      <c r="C72" s="85">
        <v>18</v>
      </c>
      <c r="D72" s="85"/>
      <c r="E72" s="87"/>
      <c r="F72" s="85">
        <v>18</v>
      </c>
      <c r="G72" s="85">
        <v>2</v>
      </c>
      <c r="H72" s="85" t="s">
        <v>13</v>
      </c>
      <c r="I72" s="85"/>
      <c r="J72" s="85"/>
      <c r="K72" s="85"/>
      <c r="L72" s="85"/>
      <c r="M72" s="92"/>
      <c r="N72" s="92"/>
      <c r="O72" s="48"/>
      <c r="P72" s="49">
        <v>18</v>
      </c>
    </row>
    <row r="73" spans="1:16" x14ac:dyDescent="0.25">
      <c r="A73" s="97">
        <v>34</v>
      </c>
      <c r="B73" s="1" t="s">
        <v>32</v>
      </c>
      <c r="C73" s="26">
        <v>12</v>
      </c>
      <c r="D73" s="26">
        <v>6</v>
      </c>
      <c r="E73" s="84">
        <v>6</v>
      </c>
      <c r="F73" s="26"/>
      <c r="G73" s="26">
        <v>1</v>
      </c>
      <c r="H73" s="85" t="s">
        <v>13</v>
      </c>
      <c r="I73" s="26"/>
      <c r="J73" s="26"/>
      <c r="K73" s="26"/>
      <c r="L73" s="26"/>
      <c r="M73" s="48"/>
      <c r="N73" s="48"/>
      <c r="O73" s="92">
        <v>12</v>
      </c>
      <c r="P73" s="51"/>
    </row>
    <row r="74" spans="1:16" x14ac:dyDescent="0.25">
      <c r="A74" s="97">
        <v>35</v>
      </c>
      <c r="B74" s="1" t="s">
        <v>33</v>
      </c>
      <c r="C74" s="26">
        <v>12</v>
      </c>
      <c r="D74" s="26"/>
      <c r="E74" s="84"/>
      <c r="F74" s="26">
        <v>12</v>
      </c>
      <c r="G74" s="26">
        <v>3</v>
      </c>
      <c r="H74" s="26" t="s">
        <v>13</v>
      </c>
      <c r="I74" s="26"/>
      <c r="J74" s="26"/>
      <c r="K74" s="26"/>
      <c r="L74" s="26"/>
      <c r="M74" s="48"/>
      <c r="N74" s="48"/>
      <c r="O74" s="50"/>
      <c r="P74" s="93">
        <v>12</v>
      </c>
    </row>
    <row r="75" spans="1:16" x14ac:dyDescent="0.25">
      <c r="A75" s="97">
        <v>36</v>
      </c>
      <c r="B75" s="1" t="s">
        <v>49</v>
      </c>
      <c r="C75" s="26">
        <v>15</v>
      </c>
      <c r="D75" s="26">
        <v>5</v>
      </c>
      <c r="E75" s="84"/>
      <c r="F75" s="26">
        <v>10</v>
      </c>
      <c r="G75" s="26">
        <v>3</v>
      </c>
      <c r="H75" s="84" t="s">
        <v>15</v>
      </c>
      <c r="I75" s="26"/>
      <c r="J75" s="26"/>
      <c r="K75" s="26"/>
      <c r="L75" s="26"/>
      <c r="M75" s="48"/>
      <c r="N75" s="48"/>
      <c r="O75" s="92">
        <v>5</v>
      </c>
      <c r="P75" s="93">
        <v>10</v>
      </c>
    </row>
    <row r="76" spans="1:16" x14ac:dyDescent="0.25">
      <c r="A76" s="97">
        <v>37</v>
      </c>
      <c r="B76" s="2" t="s">
        <v>34</v>
      </c>
      <c r="C76" s="26">
        <v>12</v>
      </c>
      <c r="D76" s="26">
        <v>8</v>
      </c>
      <c r="E76" s="84">
        <v>4</v>
      </c>
      <c r="F76" s="26"/>
      <c r="G76" s="26">
        <v>2</v>
      </c>
      <c r="H76" s="26" t="s">
        <v>13</v>
      </c>
      <c r="I76" s="26"/>
      <c r="J76" s="26"/>
      <c r="K76" s="85">
        <v>12</v>
      </c>
      <c r="L76" s="26"/>
      <c r="M76" s="48"/>
      <c r="N76" s="48"/>
      <c r="O76" s="48"/>
      <c r="P76" s="49"/>
    </row>
    <row r="77" spans="1:16" x14ac:dyDescent="0.25">
      <c r="A77" s="97">
        <v>38</v>
      </c>
      <c r="B77" s="1" t="s">
        <v>35</v>
      </c>
      <c r="C77" s="26">
        <v>18</v>
      </c>
      <c r="D77" s="26">
        <v>5</v>
      </c>
      <c r="E77" s="84">
        <v>4</v>
      </c>
      <c r="F77" s="26">
        <v>9</v>
      </c>
      <c r="G77" s="26">
        <v>3</v>
      </c>
      <c r="H77" s="84" t="s">
        <v>15</v>
      </c>
      <c r="I77" s="26"/>
      <c r="J77" s="26"/>
      <c r="K77" s="26"/>
      <c r="L77" s="26"/>
      <c r="M77" s="48">
        <v>9</v>
      </c>
      <c r="N77" s="48">
        <v>9</v>
      </c>
      <c r="O77" s="48"/>
      <c r="P77" s="49"/>
    </row>
    <row r="78" spans="1:16" x14ac:dyDescent="0.25">
      <c r="A78" s="97">
        <v>39</v>
      </c>
      <c r="B78" s="1" t="s">
        <v>53</v>
      </c>
      <c r="C78" s="26">
        <v>18</v>
      </c>
      <c r="D78" s="26">
        <v>5</v>
      </c>
      <c r="E78" s="84">
        <v>4</v>
      </c>
      <c r="F78" s="26">
        <v>9</v>
      </c>
      <c r="G78" s="26">
        <v>2</v>
      </c>
      <c r="H78" s="26" t="s">
        <v>13</v>
      </c>
      <c r="I78" s="26"/>
      <c r="J78" s="26"/>
      <c r="K78" s="26"/>
      <c r="L78" s="26"/>
      <c r="M78" s="48">
        <v>9</v>
      </c>
      <c r="N78" s="48">
        <v>9</v>
      </c>
      <c r="O78" s="48"/>
      <c r="P78" s="49"/>
    </row>
    <row r="79" spans="1:16" x14ac:dyDescent="0.25">
      <c r="A79" s="97">
        <v>40</v>
      </c>
      <c r="B79" s="1" t="s">
        <v>39</v>
      </c>
      <c r="C79" s="26">
        <v>12</v>
      </c>
      <c r="D79" s="26"/>
      <c r="E79" s="84"/>
      <c r="F79" s="26">
        <v>12</v>
      </c>
      <c r="G79" s="26">
        <v>2</v>
      </c>
      <c r="H79" s="84" t="s">
        <v>15</v>
      </c>
      <c r="I79" s="26"/>
      <c r="J79" s="26"/>
      <c r="K79" s="26"/>
      <c r="L79" s="26"/>
      <c r="M79" s="48"/>
      <c r="N79" s="36">
        <v>12</v>
      </c>
      <c r="O79" s="48"/>
      <c r="P79" s="49"/>
    </row>
    <row r="80" spans="1:16" x14ac:dyDescent="0.25">
      <c r="A80" s="97">
        <v>41</v>
      </c>
      <c r="B80" s="1" t="s">
        <v>48</v>
      </c>
      <c r="C80" s="26">
        <v>9</v>
      </c>
      <c r="D80" s="26"/>
      <c r="E80" s="84"/>
      <c r="F80" s="26">
        <v>9</v>
      </c>
      <c r="G80" s="26">
        <v>2</v>
      </c>
      <c r="H80" s="26" t="s">
        <v>13</v>
      </c>
      <c r="I80" s="26"/>
      <c r="J80" s="26"/>
      <c r="K80" s="26"/>
      <c r="L80" s="26"/>
      <c r="M80" s="48"/>
      <c r="N80" s="92">
        <v>9</v>
      </c>
      <c r="O80" s="48"/>
      <c r="P80" s="49"/>
    </row>
    <row r="81" spans="1:16" x14ac:dyDescent="0.25">
      <c r="A81" s="97">
        <v>42</v>
      </c>
      <c r="B81" s="1" t="s">
        <v>40</v>
      </c>
      <c r="C81" s="85">
        <v>18</v>
      </c>
      <c r="D81" s="85">
        <v>12</v>
      </c>
      <c r="E81" s="87">
        <v>6</v>
      </c>
      <c r="F81" s="85"/>
      <c r="G81" s="85">
        <v>3</v>
      </c>
      <c r="H81" s="87" t="s">
        <v>15</v>
      </c>
      <c r="I81" s="85"/>
      <c r="J81" s="85"/>
      <c r="K81" s="85">
        <v>18</v>
      </c>
      <c r="L81" s="85"/>
      <c r="M81" s="92"/>
      <c r="N81" s="92"/>
      <c r="O81" s="92"/>
      <c r="P81" s="93"/>
    </row>
    <row r="82" spans="1:16" x14ac:dyDescent="0.25">
      <c r="A82" s="97">
        <v>43</v>
      </c>
      <c r="B82" s="1" t="s">
        <v>41</v>
      </c>
      <c r="C82" s="85">
        <v>12</v>
      </c>
      <c r="D82" s="85"/>
      <c r="E82" s="87"/>
      <c r="F82" s="85">
        <v>12</v>
      </c>
      <c r="G82" s="85">
        <v>2</v>
      </c>
      <c r="H82" s="85" t="s">
        <v>13</v>
      </c>
      <c r="I82" s="85"/>
      <c r="J82" s="85"/>
      <c r="K82" s="85"/>
      <c r="L82" s="85"/>
      <c r="M82" s="92"/>
      <c r="N82" s="92">
        <v>12</v>
      </c>
      <c r="O82" s="92"/>
      <c r="P82" s="93"/>
    </row>
    <row r="83" spans="1:16" x14ac:dyDescent="0.25">
      <c r="A83" s="97">
        <v>44</v>
      </c>
      <c r="B83" s="1" t="s">
        <v>42</v>
      </c>
      <c r="C83" s="85">
        <v>12</v>
      </c>
      <c r="D83" s="85"/>
      <c r="E83" s="87"/>
      <c r="F83" s="85">
        <v>12</v>
      </c>
      <c r="G83" s="85">
        <v>2</v>
      </c>
      <c r="H83" s="85" t="s">
        <v>13</v>
      </c>
      <c r="I83" s="85"/>
      <c r="J83" s="85"/>
      <c r="K83" s="85"/>
      <c r="L83" s="85"/>
      <c r="M83" s="92"/>
      <c r="N83" s="92"/>
      <c r="O83" s="92"/>
      <c r="P83" s="93">
        <v>12</v>
      </c>
    </row>
    <row r="84" spans="1:16" x14ac:dyDescent="0.25">
      <c r="A84" s="97">
        <v>45</v>
      </c>
      <c r="B84" s="1" t="s">
        <v>43</v>
      </c>
      <c r="C84" s="85">
        <v>12</v>
      </c>
      <c r="D84" s="85"/>
      <c r="E84" s="87"/>
      <c r="F84" s="85">
        <v>12</v>
      </c>
      <c r="G84" s="85">
        <v>2</v>
      </c>
      <c r="H84" s="85" t="s">
        <v>13</v>
      </c>
      <c r="I84" s="85"/>
      <c r="J84" s="85"/>
      <c r="K84" s="85"/>
      <c r="L84" s="85"/>
      <c r="M84" s="92"/>
      <c r="N84" s="92"/>
      <c r="O84" s="92"/>
      <c r="P84" s="93">
        <v>12</v>
      </c>
    </row>
    <row r="85" spans="1:16" x14ac:dyDescent="0.25">
      <c r="A85" s="97">
        <v>19</v>
      </c>
      <c r="B85" s="76" t="s">
        <v>90</v>
      </c>
      <c r="C85" s="105"/>
      <c r="D85" s="105"/>
      <c r="E85" s="106"/>
      <c r="F85" s="105"/>
      <c r="G85" s="105">
        <v>12</v>
      </c>
      <c r="H85" s="105" t="s">
        <v>13</v>
      </c>
      <c r="I85" s="105"/>
      <c r="J85" s="105"/>
      <c r="K85" s="105"/>
      <c r="L85" s="105" t="s">
        <v>37</v>
      </c>
      <c r="M85" s="105"/>
      <c r="N85" s="105"/>
      <c r="O85" s="105"/>
      <c r="P85" s="111" t="s">
        <v>38</v>
      </c>
    </row>
    <row r="86" spans="1:16" x14ac:dyDescent="0.25">
      <c r="A86" s="97">
        <v>20</v>
      </c>
      <c r="B86" s="1" t="s">
        <v>23</v>
      </c>
      <c r="C86" s="43">
        <v>25</v>
      </c>
      <c r="D86" s="43"/>
      <c r="E86" s="131"/>
      <c r="F86" s="43">
        <v>25</v>
      </c>
      <c r="G86" s="43">
        <v>17</v>
      </c>
      <c r="H86" s="43" t="s">
        <v>13</v>
      </c>
      <c r="I86" s="43"/>
      <c r="J86" s="43"/>
      <c r="K86" s="43"/>
      <c r="L86" s="43">
        <v>5</v>
      </c>
      <c r="M86" s="52"/>
      <c r="N86" s="52">
        <v>10</v>
      </c>
      <c r="O86" s="52"/>
      <c r="P86" s="53">
        <v>10</v>
      </c>
    </row>
    <row r="87" spans="1:16" x14ac:dyDescent="0.25">
      <c r="A87" s="94"/>
      <c r="B87" s="90" t="s">
        <v>57</v>
      </c>
      <c r="C87" s="95">
        <f>SUM(C68:C86)</f>
        <v>271</v>
      </c>
      <c r="D87" s="95">
        <f>SUM(D68:D86)</f>
        <v>51</v>
      </c>
      <c r="E87" s="95">
        <f>SUM(E68:E86)</f>
        <v>32</v>
      </c>
      <c r="F87" s="95">
        <f>SUM(F68:F86)</f>
        <v>188</v>
      </c>
      <c r="G87" s="95">
        <v>60</v>
      </c>
      <c r="H87" s="95"/>
      <c r="I87" s="95">
        <f t="shared" ref="I87:O87" si="2">SUM(I68:I86)</f>
        <v>0</v>
      </c>
      <c r="J87" s="95">
        <f t="shared" si="2"/>
        <v>0</v>
      </c>
      <c r="K87" s="95">
        <f t="shared" si="2"/>
        <v>30</v>
      </c>
      <c r="L87" s="95">
        <f t="shared" si="2"/>
        <v>35</v>
      </c>
      <c r="M87" s="95">
        <v>36</v>
      </c>
      <c r="N87" s="95">
        <f t="shared" si="2"/>
        <v>79</v>
      </c>
      <c r="O87" s="95">
        <f t="shared" si="2"/>
        <v>17</v>
      </c>
      <c r="P87" s="96">
        <v>74</v>
      </c>
    </row>
    <row r="88" spans="1:16" x14ac:dyDescent="0.25">
      <c r="A88" s="147"/>
      <c r="B88" s="82" t="s">
        <v>86</v>
      </c>
      <c r="C88" s="29"/>
      <c r="D88" s="29"/>
      <c r="E88" s="29"/>
      <c r="F88" s="29"/>
      <c r="G88" s="148"/>
      <c r="H88" s="149"/>
      <c r="I88" s="186">
        <v>3</v>
      </c>
      <c r="J88" s="186"/>
      <c r="K88" s="188">
        <v>5</v>
      </c>
      <c r="L88" s="188"/>
      <c r="M88" s="186">
        <v>4</v>
      </c>
      <c r="N88" s="186"/>
      <c r="O88" s="186">
        <v>2</v>
      </c>
      <c r="P88" s="186"/>
    </row>
    <row r="90" spans="1:16" x14ac:dyDescent="0.25">
      <c r="B90" s="56" t="s">
        <v>24</v>
      </c>
      <c r="I90" s="34"/>
      <c r="L90" s="34"/>
    </row>
    <row r="91" spans="1:16" x14ac:dyDescent="0.25">
      <c r="B91" s="56"/>
    </row>
    <row r="92" spans="1:16" ht="15.75" customHeight="1" x14ac:dyDescent="0.25"/>
    <row r="93" spans="1:16" ht="18.75" x14ac:dyDescent="0.3">
      <c r="A93" s="61"/>
      <c r="B93" s="100" t="s">
        <v>63</v>
      </c>
      <c r="C93" s="62"/>
      <c r="D93" s="62"/>
      <c r="E93" s="62"/>
      <c r="F93" s="6"/>
      <c r="G93" s="62"/>
      <c r="H93" s="62"/>
      <c r="I93" s="62"/>
      <c r="J93" s="62"/>
      <c r="K93" s="62"/>
      <c r="L93" s="62"/>
      <c r="M93" s="62"/>
      <c r="N93" s="62"/>
      <c r="O93" s="62"/>
      <c r="P93" s="63"/>
    </row>
    <row r="94" spans="1:16" x14ac:dyDescent="0.25">
      <c r="A94" s="172" t="s">
        <v>91</v>
      </c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4"/>
    </row>
    <row r="95" spans="1:16" x14ac:dyDescent="0.25">
      <c r="A95" s="175"/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177"/>
    </row>
    <row r="96" spans="1:16" x14ac:dyDescent="0.25">
      <c r="A96" s="64"/>
      <c r="B96" s="65"/>
      <c r="C96" s="66"/>
      <c r="D96" s="66"/>
      <c r="E96" s="66"/>
      <c r="F96" s="66"/>
      <c r="G96" s="67"/>
      <c r="H96" s="67"/>
      <c r="I96" s="66"/>
      <c r="J96" s="66"/>
      <c r="K96" s="66"/>
      <c r="L96" s="66"/>
      <c r="M96" s="66"/>
      <c r="N96" s="66"/>
      <c r="O96" s="66"/>
      <c r="P96" s="68"/>
    </row>
    <row r="97" spans="1:16" ht="15.75" x14ac:dyDescent="0.25">
      <c r="A97" s="152">
        <v>17</v>
      </c>
      <c r="B97" s="69" t="s">
        <v>78</v>
      </c>
      <c r="C97" s="71">
        <v>15</v>
      </c>
      <c r="D97" s="71"/>
      <c r="E97" s="106"/>
      <c r="F97" s="71">
        <v>15</v>
      </c>
      <c r="G97" s="71" t="s">
        <v>95</v>
      </c>
      <c r="H97" s="106" t="s">
        <v>15</v>
      </c>
      <c r="I97" s="71"/>
      <c r="J97" s="71"/>
      <c r="K97" s="71"/>
      <c r="L97" s="71">
        <v>15</v>
      </c>
      <c r="M97" s="103"/>
      <c r="N97" s="103"/>
      <c r="O97" s="103"/>
      <c r="P97" s="104"/>
    </row>
    <row r="98" spans="1:16" ht="15.75" x14ac:dyDescent="0.25">
      <c r="A98" s="152">
        <v>18</v>
      </c>
      <c r="B98" s="69" t="s">
        <v>81</v>
      </c>
      <c r="C98" s="71">
        <v>15</v>
      </c>
      <c r="D98" s="71"/>
      <c r="E98" s="106"/>
      <c r="F98" s="71">
        <v>15</v>
      </c>
      <c r="G98" s="71">
        <v>3</v>
      </c>
      <c r="H98" s="130" t="s">
        <v>13</v>
      </c>
      <c r="I98" s="71"/>
      <c r="J98" s="71"/>
      <c r="K98" s="71"/>
      <c r="L98" s="71">
        <v>15</v>
      </c>
      <c r="M98" s="103"/>
      <c r="N98" s="103"/>
      <c r="O98" s="103"/>
      <c r="P98" s="104"/>
    </row>
    <row r="99" spans="1:16" ht="31.5" x14ac:dyDescent="0.25">
      <c r="A99" s="152">
        <v>46</v>
      </c>
      <c r="B99" s="108" t="s">
        <v>64</v>
      </c>
      <c r="C99" s="71">
        <v>18</v>
      </c>
      <c r="D99" s="71">
        <v>5</v>
      </c>
      <c r="E99" s="106">
        <v>4</v>
      </c>
      <c r="F99" s="71">
        <v>9</v>
      </c>
      <c r="G99" s="71">
        <v>2</v>
      </c>
      <c r="H99" s="71" t="s">
        <v>13</v>
      </c>
      <c r="I99" s="71"/>
      <c r="J99" s="71"/>
      <c r="K99" s="71"/>
      <c r="L99" s="71"/>
      <c r="M99" s="103">
        <v>9</v>
      </c>
      <c r="N99" s="103">
        <v>9</v>
      </c>
      <c r="O99" s="103"/>
      <c r="P99" s="104"/>
    </row>
    <row r="100" spans="1:16" ht="31.5" x14ac:dyDescent="0.25">
      <c r="A100" s="152">
        <v>47</v>
      </c>
      <c r="B100" s="108" t="s">
        <v>65</v>
      </c>
      <c r="C100" s="71">
        <v>18</v>
      </c>
      <c r="D100" s="71">
        <v>5</v>
      </c>
      <c r="E100" s="106">
        <v>4</v>
      </c>
      <c r="F100" s="71">
        <v>9</v>
      </c>
      <c r="G100" s="71">
        <v>3</v>
      </c>
      <c r="H100" s="71" t="s">
        <v>13</v>
      </c>
      <c r="I100" s="71"/>
      <c r="J100" s="71"/>
      <c r="K100" s="71"/>
      <c r="L100" s="71"/>
      <c r="M100" s="103">
        <v>9</v>
      </c>
      <c r="N100" s="103">
        <v>9</v>
      </c>
      <c r="O100" s="103"/>
      <c r="P100" s="104"/>
    </row>
    <row r="101" spans="1:16" ht="15.75" x14ac:dyDescent="0.25">
      <c r="A101" s="152">
        <v>48</v>
      </c>
      <c r="B101" s="109" t="s">
        <v>66</v>
      </c>
      <c r="C101" s="71">
        <v>18</v>
      </c>
      <c r="D101" s="71"/>
      <c r="E101" s="106"/>
      <c r="F101" s="71">
        <v>18</v>
      </c>
      <c r="G101" s="71">
        <v>3</v>
      </c>
      <c r="H101" s="71" t="s">
        <v>13</v>
      </c>
      <c r="I101" s="71"/>
      <c r="J101" s="71"/>
      <c r="K101" s="71"/>
      <c r="L101" s="71">
        <v>18</v>
      </c>
      <c r="M101" s="103"/>
      <c r="N101" s="103"/>
      <c r="O101" s="103"/>
      <c r="P101" s="104"/>
    </row>
    <row r="102" spans="1:16" ht="15.75" x14ac:dyDescent="0.25">
      <c r="A102" s="152">
        <v>49</v>
      </c>
      <c r="B102" s="110" t="s">
        <v>82</v>
      </c>
      <c r="C102" s="71">
        <v>12</v>
      </c>
      <c r="D102" s="71"/>
      <c r="E102" s="106"/>
      <c r="F102" s="71">
        <v>12</v>
      </c>
      <c r="G102" s="71">
        <v>2</v>
      </c>
      <c r="H102" s="71" t="s">
        <v>13</v>
      </c>
      <c r="I102" s="71"/>
      <c r="J102" s="71"/>
      <c r="K102" s="71"/>
      <c r="L102" s="71"/>
      <c r="M102" s="103"/>
      <c r="N102" s="103"/>
      <c r="O102" s="103"/>
      <c r="P102" s="104">
        <v>12</v>
      </c>
    </row>
    <row r="103" spans="1:16" ht="15.75" x14ac:dyDescent="0.25">
      <c r="A103" s="152">
        <v>50</v>
      </c>
      <c r="B103" s="109" t="s">
        <v>67</v>
      </c>
      <c r="C103" s="71">
        <v>18</v>
      </c>
      <c r="D103" s="71"/>
      <c r="E103" s="106"/>
      <c r="F103" s="71">
        <v>18</v>
      </c>
      <c r="G103" s="71">
        <v>4</v>
      </c>
      <c r="H103" s="107" t="s">
        <v>15</v>
      </c>
      <c r="I103" s="71"/>
      <c r="J103" s="71"/>
      <c r="K103" s="71"/>
      <c r="L103" s="71"/>
      <c r="M103" s="103"/>
      <c r="N103" s="103"/>
      <c r="O103" s="103"/>
      <c r="P103" s="104">
        <v>18</v>
      </c>
    </row>
    <row r="104" spans="1:16" ht="15.75" x14ac:dyDescent="0.25">
      <c r="A104" s="152">
        <v>51</v>
      </c>
      <c r="B104" s="109" t="s">
        <v>68</v>
      </c>
      <c r="C104" s="71">
        <v>18</v>
      </c>
      <c r="D104" s="71">
        <v>5</v>
      </c>
      <c r="E104" s="106">
        <v>4</v>
      </c>
      <c r="F104" s="71">
        <v>9</v>
      </c>
      <c r="G104" s="71">
        <v>3</v>
      </c>
      <c r="H104" s="106" t="s">
        <v>15</v>
      </c>
      <c r="I104" s="71"/>
      <c r="J104" s="71"/>
      <c r="K104" s="71"/>
      <c r="L104" s="71"/>
      <c r="M104" s="103">
        <v>9</v>
      </c>
      <c r="N104" s="103">
        <v>9</v>
      </c>
      <c r="O104" s="103"/>
      <c r="P104" s="104"/>
    </row>
    <row r="105" spans="1:16" ht="15.75" x14ac:dyDescent="0.25">
      <c r="A105" s="152">
        <v>52</v>
      </c>
      <c r="B105" s="69" t="s">
        <v>69</v>
      </c>
      <c r="C105" s="71">
        <v>18</v>
      </c>
      <c r="D105" s="71"/>
      <c r="E105" s="106"/>
      <c r="F105" s="71">
        <v>18</v>
      </c>
      <c r="G105" s="71">
        <v>3</v>
      </c>
      <c r="H105" s="71" t="s">
        <v>13</v>
      </c>
      <c r="I105" s="71"/>
      <c r="J105" s="71"/>
      <c r="K105" s="71"/>
      <c r="L105" s="71"/>
      <c r="M105" s="103"/>
      <c r="N105" s="103"/>
      <c r="O105" s="103"/>
      <c r="P105" s="104">
        <v>18</v>
      </c>
    </row>
    <row r="106" spans="1:16" ht="15.75" x14ac:dyDescent="0.25">
      <c r="A106" s="152">
        <v>53</v>
      </c>
      <c r="B106" s="72" t="s">
        <v>70</v>
      </c>
      <c r="C106" s="71">
        <v>12</v>
      </c>
      <c r="D106" s="71"/>
      <c r="E106" s="106"/>
      <c r="F106" s="71">
        <v>12</v>
      </c>
      <c r="G106" s="71">
        <v>2</v>
      </c>
      <c r="H106" s="71" t="s">
        <v>13</v>
      </c>
      <c r="I106" s="71"/>
      <c r="J106" s="71"/>
      <c r="K106" s="71"/>
      <c r="L106" s="71"/>
      <c r="M106" s="103"/>
      <c r="N106" s="103"/>
      <c r="O106" s="103"/>
      <c r="P106" s="104">
        <v>12</v>
      </c>
    </row>
    <row r="107" spans="1:16" ht="15.75" x14ac:dyDescent="0.25">
      <c r="A107" s="152">
        <v>54</v>
      </c>
      <c r="B107" s="73" t="s">
        <v>83</v>
      </c>
      <c r="C107" s="71">
        <v>18</v>
      </c>
      <c r="D107" s="71">
        <v>5</v>
      </c>
      <c r="E107" s="106">
        <v>4</v>
      </c>
      <c r="F107" s="71">
        <v>9</v>
      </c>
      <c r="G107" s="71">
        <v>3</v>
      </c>
      <c r="H107" s="106" t="s">
        <v>15</v>
      </c>
      <c r="I107" s="71"/>
      <c r="J107" s="71"/>
      <c r="K107" s="71"/>
      <c r="L107" s="71"/>
      <c r="M107" s="103">
        <v>9</v>
      </c>
      <c r="N107" s="103">
        <v>9</v>
      </c>
      <c r="O107" s="103"/>
      <c r="P107" s="104"/>
    </row>
    <row r="108" spans="1:16" ht="15.75" x14ac:dyDescent="0.25">
      <c r="A108" s="152">
        <v>55</v>
      </c>
      <c r="B108" s="69" t="s">
        <v>71</v>
      </c>
      <c r="C108" s="71">
        <v>18</v>
      </c>
      <c r="D108" s="71">
        <v>5</v>
      </c>
      <c r="E108" s="106">
        <v>4</v>
      </c>
      <c r="F108" s="71">
        <v>9</v>
      </c>
      <c r="G108" s="71">
        <v>2</v>
      </c>
      <c r="H108" s="71" t="s">
        <v>13</v>
      </c>
      <c r="I108" s="71"/>
      <c r="J108" s="71"/>
      <c r="K108" s="71">
        <v>9</v>
      </c>
      <c r="L108" s="71">
        <v>9</v>
      </c>
      <c r="M108" s="103"/>
      <c r="N108" s="103"/>
      <c r="O108" s="103"/>
      <c r="P108" s="104"/>
    </row>
    <row r="109" spans="1:16" ht="15.75" x14ac:dyDescent="0.25">
      <c r="A109" s="152">
        <v>56</v>
      </c>
      <c r="B109" s="69" t="s">
        <v>72</v>
      </c>
      <c r="C109" s="71">
        <v>18</v>
      </c>
      <c r="D109" s="71">
        <v>5</v>
      </c>
      <c r="E109" s="106">
        <v>4</v>
      </c>
      <c r="F109" s="71">
        <v>9</v>
      </c>
      <c r="G109" s="71">
        <v>3</v>
      </c>
      <c r="H109" s="106" t="s">
        <v>15</v>
      </c>
      <c r="I109" s="71"/>
      <c r="J109" s="71"/>
      <c r="K109" s="71"/>
      <c r="L109" s="71"/>
      <c r="M109" s="103">
        <v>9</v>
      </c>
      <c r="N109" s="103">
        <v>9</v>
      </c>
      <c r="O109" s="103"/>
      <c r="P109" s="104"/>
    </row>
    <row r="110" spans="1:16" ht="15.75" x14ac:dyDescent="0.25">
      <c r="A110" s="152">
        <v>57</v>
      </c>
      <c r="B110" s="69" t="s">
        <v>73</v>
      </c>
      <c r="C110" s="71">
        <v>18</v>
      </c>
      <c r="D110" s="71"/>
      <c r="E110" s="106"/>
      <c r="F110" s="71">
        <v>18</v>
      </c>
      <c r="G110" s="71">
        <v>3</v>
      </c>
      <c r="H110" s="71" t="s">
        <v>13</v>
      </c>
      <c r="I110" s="71"/>
      <c r="J110" s="71"/>
      <c r="K110" s="71"/>
      <c r="L110" s="71"/>
      <c r="M110" s="103"/>
      <c r="N110" s="103"/>
      <c r="O110" s="103"/>
      <c r="P110" s="104">
        <v>18</v>
      </c>
    </row>
    <row r="111" spans="1:16" x14ac:dyDescent="0.25">
      <c r="A111" s="152">
        <v>19</v>
      </c>
      <c r="B111" s="76" t="s">
        <v>90</v>
      </c>
      <c r="C111" s="105"/>
      <c r="D111" s="105"/>
      <c r="E111" s="106"/>
      <c r="F111" s="105"/>
      <c r="G111" s="105">
        <v>12</v>
      </c>
      <c r="H111" s="105" t="s">
        <v>13</v>
      </c>
      <c r="I111" s="105"/>
      <c r="J111" s="105"/>
      <c r="K111" s="105"/>
      <c r="L111" s="105" t="s">
        <v>37</v>
      </c>
      <c r="M111" s="105"/>
      <c r="N111" s="105"/>
      <c r="O111" s="105"/>
      <c r="P111" s="111" t="s">
        <v>38</v>
      </c>
    </row>
    <row r="112" spans="1:16" x14ac:dyDescent="0.25">
      <c r="A112" s="152">
        <v>20</v>
      </c>
      <c r="B112" s="1" t="s">
        <v>23</v>
      </c>
      <c r="C112" s="74">
        <v>25</v>
      </c>
      <c r="D112" s="74"/>
      <c r="E112" s="132"/>
      <c r="F112" s="74">
        <v>25</v>
      </c>
      <c r="G112" s="74">
        <v>17</v>
      </c>
      <c r="H112" s="74" t="s">
        <v>13</v>
      </c>
      <c r="I112" s="74"/>
      <c r="J112" s="74"/>
      <c r="K112" s="74"/>
      <c r="L112" s="74">
        <v>5</v>
      </c>
      <c r="M112" s="101"/>
      <c r="N112" s="101">
        <v>10</v>
      </c>
      <c r="O112" s="101"/>
      <c r="P112" s="102">
        <v>10</v>
      </c>
    </row>
    <row r="113" spans="1:16" x14ac:dyDescent="0.25">
      <c r="A113" s="125"/>
      <c r="B113" s="113" t="s">
        <v>57</v>
      </c>
      <c r="C113" s="114">
        <f>SUM(C97:C112)</f>
        <v>259</v>
      </c>
      <c r="D113" s="114">
        <f>SUM(D97:D112)</f>
        <v>30</v>
      </c>
      <c r="E113" s="114">
        <f>SUM(E97:E112)</f>
        <v>24</v>
      </c>
      <c r="F113" s="114">
        <f>SUM(F97:F112)</f>
        <v>205</v>
      </c>
      <c r="G113" s="114">
        <v>61</v>
      </c>
      <c r="H113" s="114"/>
      <c r="I113" s="114">
        <f t="shared" ref="I113:K113" si="3">SUM(I97:I112)</f>
        <v>0</v>
      </c>
      <c r="J113" s="114">
        <f t="shared" si="3"/>
        <v>0</v>
      </c>
      <c r="K113" s="114">
        <f t="shared" si="3"/>
        <v>9</v>
      </c>
      <c r="L113" s="114">
        <f>SUM(L97:L112)</f>
        <v>62</v>
      </c>
      <c r="M113" s="114">
        <f>SUM(M97:M112)</f>
        <v>45</v>
      </c>
      <c r="N113" s="114">
        <f>SUM(N97:N112)</f>
        <v>55</v>
      </c>
      <c r="O113" s="114"/>
      <c r="P113" s="115">
        <f>SUM(P97:P112)</f>
        <v>88</v>
      </c>
    </row>
    <row r="114" spans="1:16" x14ac:dyDescent="0.25">
      <c r="A114" s="150"/>
      <c r="B114" s="82" t="s">
        <v>86</v>
      </c>
      <c r="C114" s="78"/>
      <c r="D114" s="78"/>
      <c r="E114" s="78"/>
      <c r="F114" s="78"/>
      <c r="G114" s="75"/>
      <c r="H114" s="70"/>
      <c r="I114" s="204">
        <v>3</v>
      </c>
      <c r="J114" s="204"/>
      <c r="K114" s="205">
        <v>4</v>
      </c>
      <c r="L114" s="205"/>
      <c r="M114" s="205">
        <v>5</v>
      </c>
      <c r="N114" s="205"/>
      <c r="O114" s="204">
        <v>2</v>
      </c>
      <c r="P114" s="204"/>
    </row>
    <row r="115" spans="1:16" x14ac:dyDescent="0.25">
      <c r="A115"/>
      <c r="B115" s="112"/>
      <c r="C115" s="78"/>
      <c r="D115" s="78"/>
      <c r="E115" s="78"/>
      <c r="F115" s="78"/>
      <c r="G115" s="75"/>
      <c r="H115" s="70"/>
      <c r="I115" s="189"/>
      <c r="J115" s="189"/>
      <c r="K115" s="189"/>
      <c r="L115" s="189"/>
      <c r="M115" s="189"/>
      <c r="N115" s="189"/>
      <c r="O115" s="189"/>
      <c r="P115" s="189"/>
    </row>
  </sheetData>
  <mergeCells count="36">
    <mergeCell ref="A94:P95"/>
    <mergeCell ref="I114:J114"/>
    <mergeCell ref="K114:L114"/>
    <mergeCell ref="M114:N114"/>
    <mergeCell ref="O114:P114"/>
    <mergeCell ref="I115:L115"/>
    <mergeCell ref="M115:P115"/>
    <mergeCell ref="B2:P2"/>
    <mergeCell ref="B3:P3"/>
    <mergeCell ref="A5:A8"/>
    <mergeCell ref="B5:B8"/>
    <mergeCell ref="C5:C8"/>
    <mergeCell ref="G5:G8"/>
    <mergeCell ref="H5:H8"/>
    <mergeCell ref="I5:P5"/>
    <mergeCell ref="I6:L6"/>
    <mergeCell ref="M6:P6"/>
    <mergeCell ref="I7:J7"/>
    <mergeCell ref="K7:L7"/>
    <mergeCell ref="M7:N7"/>
    <mergeCell ref="O7:P7"/>
    <mergeCell ref="M88:N88"/>
    <mergeCell ref="O88:P88"/>
    <mergeCell ref="I59:J59"/>
    <mergeCell ref="K59:L59"/>
    <mergeCell ref="K88:L88"/>
    <mergeCell ref="I88:J88"/>
    <mergeCell ref="A65:P66"/>
    <mergeCell ref="A9:P10"/>
    <mergeCell ref="A41:P42"/>
    <mergeCell ref="H59:H60"/>
    <mergeCell ref="M59:N59"/>
    <mergeCell ref="O59:P59"/>
    <mergeCell ref="A24:P25"/>
    <mergeCell ref="I60:L60"/>
    <mergeCell ref="M60:P60"/>
  </mergeCells>
  <pageMargins left="0.25" right="0.25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2526 II st DZ ZO PPiW PSiR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2026-08-13T11:16:07Z</dcterms:modified>
</cp:coreProperties>
</file>